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76.22\Administracja2\Damian\2026\ST_DZP_26_10_2026 sprzet med jednoraz\"/>
    </mc:Choice>
  </mc:AlternateContent>
  <bookViews>
    <workbookView xWindow="0" yWindow="0" windowWidth="24000" windowHeight="9735" tabRatio="899"/>
  </bookViews>
  <sheets>
    <sheet name="część nr 1" sheetId="27" r:id="rId1"/>
    <sheet name="część nr 2" sheetId="25" r:id="rId2"/>
    <sheet name="część nr 3" sheetId="24" r:id="rId3"/>
    <sheet name="część nr 4" sheetId="22" r:id="rId4"/>
    <sheet name="część nr 5" sheetId="19" r:id="rId5"/>
  </sheets>
  <calcPr calcId="152511"/>
</workbook>
</file>

<file path=xl/calcChain.xml><?xml version="1.0" encoding="utf-8"?>
<calcChain xmlns="http://schemas.openxmlformats.org/spreadsheetml/2006/main">
  <c r="I14" i="19" l="1"/>
  <c r="H14" i="19"/>
  <c r="F14" i="19"/>
  <c r="F15" i="22"/>
  <c r="F9" i="22"/>
  <c r="I32" i="24"/>
  <c r="I29" i="25"/>
  <c r="H29" i="25"/>
  <c r="F29" i="25"/>
  <c r="F9" i="25"/>
  <c r="I29" i="27"/>
  <c r="H29" i="27"/>
  <c r="F29" i="27"/>
  <c r="F10" i="24" l="1"/>
  <c r="H10" i="24" s="1"/>
  <c r="I10" i="24" s="1"/>
  <c r="F27" i="25"/>
  <c r="H27" i="25" s="1"/>
  <c r="I27" i="25" s="1"/>
  <c r="F15" i="27" l="1"/>
  <c r="H15" i="27" s="1"/>
  <c r="I15" i="27" s="1"/>
  <c r="F13" i="19"/>
  <c r="F12" i="19" l="1"/>
  <c r="H12" i="19" s="1"/>
  <c r="I12" i="19" s="1"/>
  <c r="F11" i="19"/>
  <c r="H11" i="19" s="1"/>
  <c r="I11" i="19" s="1"/>
  <c r="F10" i="19"/>
  <c r="F9" i="19"/>
  <c r="H10" i="19" l="1"/>
  <c r="I10" i="19" s="1"/>
  <c r="H9" i="19"/>
  <c r="I9" i="19" s="1"/>
  <c r="H13" i="19"/>
  <c r="I13" i="19" l="1"/>
  <c r="F13" i="24" l="1"/>
  <c r="H13" i="24" l="1"/>
  <c r="I13" i="24" s="1"/>
  <c r="F14" i="22"/>
  <c r="F13" i="22"/>
  <c r="H13" i="22" s="1"/>
  <c r="I13" i="22" s="1"/>
  <c r="F12" i="22"/>
  <c r="H12" i="22" s="1"/>
  <c r="I12" i="22" s="1"/>
  <c r="F11" i="22"/>
  <c r="F10" i="22"/>
  <c r="F31" i="24"/>
  <c r="F30" i="24"/>
  <c r="H30" i="24" s="1"/>
  <c r="I30" i="24" s="1"/>
  <c r="F29" i="24"/>
  <c r="H29" i="24" s="1"/>
  <c r="I29" i="24" s="1"/>
  <c r="F28" i="24"/>
  <c r="F27" i="24"/>
  <c r="F26" i="24"/>
  <c r="H26" i="24" s="1"/>
  <c r="I26" i="24" s="1"/>
  <c r="F25" i="24"/>
  <c r="H25" i="24" s="1"/>
  <c r="I25" i="24" s="1"/>
  <c r="F24" i="24"/>
  <c r="F23" i="24"/>
  <c r="F22" i="24"/>
  <c r="H22" i="24" s="1"/>
  <c r="I22" i="24" s="1"/>
  <c r="F21" i="24"/>
  <c r="H21" i="24" s="1"/>
  <c r="I21" i="24" s="1"/>
  <c r="F20" i="24"/>
  <c r="F19" i="24"/>
  <c r="F18" i="24"/>
  <c r="H18" i="24" s="1"/>
  <c r="I18" i="24" s="1"/>
  <c r="F17" i="24"/>
  <c r="F16" i="24"/>
  <c r="F15" i="24"/>
  <c r="F14" i="24"/>
  <c r="H14" i="24" s="1"/>
  <c r="I14" i="24" s="1"/>
  <c r="F12" i="24"/>
  <c r="H12" i="24" s="1"/>
  <c r="I12" i="24" s="1"/>
  <c r="F11" i="24"/>
  <c r="F9" i="24"/>
  <c r="F28" i="25"/>
  <c r="F26" i="25"/>
  <c r="H26" i="25" s="1"/>
  <c r="I26" i="25" s="1"/>
  <c r="F25" i="25"/>
  <c r="H25" i="25" s="1"/>
  <c r="I25" i="25" s="1"/>
  <c r="F24" i="25"/>
  <c r="F23" i="25"/>
  <c r="F22" i="25"/>
  <c r="H22" i="25" s="1"/>
  <c r="I22" i="25" s="1"/>
  <c r="F21" i="25"/>
  <c r="H21" i="25" s="1"/>
  <c r="I21" i="25" s="1"/>
  <c r="F20" i="25"/>
  <c r="F19" i="25"/>
  <c r="H19" i="25" s="1"/>
  <c r="F18" i="25"/>
  <c r="H18" i="25" s="1"/>
  <c r="I18" i="25" s="1"/>
  <c r="F17" i="25"/>
  <c r="H17" i="25" s="1"/>
  <c r="I17" i="25" s="1"/>
  <c r="F16" i="25"/>
  <c r="F15" i="25"/>
  <c r="H15" i="25" s="1"/>
  <c r="F14" i="25"/>
  <c r="H14" i="25" s="1"/>
  <c r="I14" i="25" s="1"/>
  <c r="F13" i="25"/>
  <c r="F12" i="25"/>
  <c r="F11" i="25"/>
  <c r="H11" i="25" s="1"/>
  <c r="F10" i="25"/>
  <c r="H10" i="25" s="1"/>
  <c r="I10" i="25" s="1"/>
  <c r="H9" i="25"/>
  <c r="F28" i="27"/>
  <c r="F27" i="27"/>
  <c r="H27" i="27" s="1"/>
  <c r="I27" i="27" s="1"/>
  <c r="F26" i="27"/>
  <c r="H26" i="27" s="1"/>
  <c r="I26" i="27" s="1"/>
  <c r="F25" i="27"/>
  <c r="F24" i="27"/>
  <c r="F23" i="27"/>
  <c r="H23" i="27" s="1"/>
  <c r="I23" i="27" s="1"/>
  <c r="F22" i="27"/>
  <c r="H22" i="27" s="1"/>
  <c r="I22" i="27" s="1"/>
  <c r="F21" i="27"/>
  <c r="F20" i="27"/>
  <c r="F19" i="27"/>
  <c r="H19" i="27" s="1"/>
  <c r="I19" i="27" s="1"/>
  <c r="F18" i="27"/>
  <c r="H18" i="27" s="1"/>
  <c r="I18" i="27" s="1"/>
  <c r="F17" i="27"/>
  <c r="F16" i="27"/>
  <c r="F14" i="27"/>
  <c r="H14" i="27" s="1"/>
  <c r="I14" i="27" s="1"/>
  <c r="F13" i="27"/>
  <c r="H13" i="27" s="1"/>
  <c r="I13" i="27" s="1"/>
  <c r="F12" i="27"/>
  <c r="H12" i="27" s="1"/>
  <c r="F11" i="27"/>
  <c r="H11" i="27" s="1"/>
  <c r="I11" i="27" s="1"/>
  <c r="F10" i="27"/>
  <c r="H10" i="27" s="1"/>
  <c r="I10" i="27" s="1"/>
  <c r="F9" i="27"/>
  <c r="H9" i="27" s="1"/>
  <c r="H9" i="22" l="1"/>
  <c r="F32" i="24"/>
  <c r="H9" i="24"/>
  <c r="H17" i="24"/>
  <c r="I17" i="24" s="1"/>
  <c r="H23" i="25"/>
  <c r="I23" i="25" s="1"/>
  <c r="I11" i="25"/>
  <c r="H13" i="25"/>
  <c r="I13" i="25" s="1"/>
  <c r="I19" i="25"/>
  <c r="I15" i="25"/>
  <c r="I9" i="25"/>
  <c r="H11" i="22"/>
  <c r="I11" i="22" s="1"/>
  <c r="H10" i="22"/>
  <c r="I10" i="22" s="1"/>
  <c r="H14" i="22"/>
  <c r="I14" i="22" s="1"/>
  <c r="H11" i="24"/>
  <c r="I11" i="24" s="1"/>
  <c r="H16" i="24"/>
  <c r="I16" i="24" s="1"/>
  <c r="H20" i="24"/>
  <c r="I20" i="24" s="1"/>
  <c r="H24" i="24"/>
  <c r="I24" i="24" s="1"/>
  <c r="H28" i="24"/>
  <c r="I28" i="24" s="1"/>
  <c r="H15" i="24"/>
  <c r="I15" i="24" s="1"/>
  <c r="H19" i="24"/>
  <c r="I19" i="24" s="1"/>
  <c r="H23" i="24"/>
  <c r="I23" i="24" s="1"/>
  <c r="H27" i="24"/>
  <c r="I27" i="24" s="1"/>
  <c r="H31" i="24"/>
  <c r="I31" i="24" s="1"/>
  <c r="H12" i="25"/>
  <c r="I12" i="25" s="1"/>
  <c r="H16" i="25"/>
  <c r="I16" i="25" s="1"/>
  <c r="H20" i="25"/>
  <c r="I20" i="25" s="1"/>
  <c r="H24" i="25"/>
  <c r="I24" i="25" s="1"/>
  <c r="H28" i="25"/>
  <c r="I28" i="25" s="1"/>
  <c r="H17" i="27"/>
  <c r="I17" i="27" s="1"/>
  <c r="H21" i="27"/>
  <c r="I21" i="27" s="1"/>
  <c r="H25" i="27"/>
  <c r="I25" i="27" s="1"/>
  <c r="I9" i="27"/>
  <c r="I12" i="27"/>
  <c r="H16" i="27"/>
  <c r="I16" i="27" s="1"/>
  <c r="H20" i="27"/>
  <c r="I20" i="27" s="1"/>
  <c r="H24" i="27"/>
  <c r="I24" i="27" s="1"/>
  <c r="H28" i="27"/>
  <c r="I28" i="27" s="1"/>
  <c r="H15" i="22" l="1"/>
  <c r="I9" i="22"/>
  <c r="I15" i="22" s="1"/>
  <c r="H32" i="24"/>
  <c r="I9" i="24"/>
</calcChain>
</file>

<file path=xl/sharedStrings.xml><?xml version="1.0" encoding="utf-8"?>
<sst xmlns="http://schemas.openxmlformats.org/spreadsheetml/2006/main" count="253" uniqueCount="101">
  <si>
    <t>Lp.</t>
  </si>
  <si>
    <t>Ogółem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</si>
  <si>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</si>
  <si>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</si>
  <si>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>Nazwa/Opis/parametry techniczne</t>
  </si>
  <si>
    <t>J.m.</t>
  </si>
  <si>
    <t>Ilość</t>
  </si>
  <si>
    <t>Cena jedn. netto</t>
  </si>
  <si>
    <t>Wartość netto</t>
  </si>
  <si>
    <t>Stawka VAT</t>
  </si>
  <si>
    <t>Kwota VAT</t>
  </si>
  <si>
    <t>Wartość brutto</t>
  </si>
  <si>
    <t>Szt.</t>
  </si>
  <si>
    <t>Op.</t>
  </si>
  <si>
    <t>Producent
Numer katalogowy</t>
  </si>
  <si>
    <t>Nazwa handlowa</t>
  </si>
  <si>
    <r>
      <rPr>
        <b/>
        <sz val="11"/>
        <rFont val="Calibri"/>
        <family val="2"/>
        <charset val="238"/>
        <scheme val="minor"/>
      </rPr>
      <t xml:space="preserve">Zamawiający:
</t>
    </r>
    <r>
      <rPr>
        <sz val="11"/>
        <rFont val="Calibri"/>
        <family val="2"/>
        <charset val="238"/>
        <scheme val="minor"/>
      </rPr>
      <t>Szpital Chorób Płuc i Opieka Długoterminowa im. św. Jana Pawła  II w Górnie 
36-051 Górno, ul. Rzeszowska 5</t>
    </r>
  </si>
  <si>
    <t>FORMULARZ CENOWY
część nr 2</t>
  </si>
  <si>
    <t xml:space="preserve">                                                podpis Wykonawcy</t>
  </si>
  <si>
    <t>FORMULARZ CENOWY
część nr 4</t>
  </si>
  <si>
    <t>FORMULARZ CENOWY
część nr 5</t>
  </si>
  <si>
    <t>Papier do EKG 112 mm x 25 mb</t>
  </si>
  <si>
    <t>Papier do EKG 60 mm x 10 mb</t>
  </si>
  <si>
    <t>Papier do USG 110 mm x 20 mb</t>
  </si>
  <si>
    <t>Papier termoczuły do spirometru 112x25</t>
  </si>
  <si>
    <t>Żel do EKG 250 g</t>
  </si>
  <si>
    <t>Żel do USG 500 g</t>
  </si>
  <si>
    <t>Elektroda EKG z żelem, 1x uż. x 50 szt</t>
  </si>
  <si>
    <t>Elektroda EKG 1xuż. na piance z żelem stałym, średnica 25,7 – 30 mm A'50</t>
  </si>
  <si>
    <t>Elektroda wymienna do LIFE PACK CR11101</t>
  </si>
  <si>
    <t>Rurka intubacyjna z mankietem rozm. od 7 do 8</t>
  </si>
  <si>
    <t>Rurka tracheostomijna. Kompletny zestaw składa się z rurki zewnętrznej, łukowato wygiętej i stożkowo zbieżnej, zamocowanej w sposób trwały na kołnierzu,  rurki wewnętrznej z kółkiem ułatwiającym jej swobodne wyciąganie, kapturka zwykłego z płytką wewnątrz, przytrzymywaną pierścieniem i kapturka osłonowego. Koniec rurki zewnętrznej jest lekko wyoblony celem uniknięcia podrażnienia ścian tchawicy. Zestawy pakowane w torebki po jednej sztuce i sterylizowane tlenkiem etylenu (EO). Dostarczane w stanie jałowym.</t>
  </si>
  <si>
    <t>Rurka Guedel sterylna 0,1,3</t>
  </si>
  <si>
    <t>Rurka tracheostomijna z uszczelniaczem i bez uszczelniacza o rozmiarach: 6, 7, 7.5, 8, 8.5, 9, 9.5</t>
  </si>
  <si>
    <t>Maska  twarzowa do anestezji z PCV jednorazowego użytku z miękkim pompowanym kołnierzem z zaworkiem  nr 3,4,5.</t>
  </si>
  <si>
    <t>Maska nadkrtaniowa I-GEL rozmiar 3, 4, 5</t>
  </si>
  <si>
    <t>Maska tlenowa z rezerwuarem dla dorosłych rozm. M, L, XL - do wysokiej koncentracji tlenu -rezerwuar tlenowy; - materiał PCV - dren powietrzny dł. 200 – 210 cm, antyzagięciowy</t>
  </si>
  <si>
    <t xml:space="preserve">Maska tlenowa dla dorosłych jałowa rozm. M, L, XL, posiada regulowaną blaszkę na nos,   Gumka mocująca ułatwia zakładanie maski, Do podawania tlenu z precyzyjną regulacją stężenia  Maska wyposażona w dren o długości 210 cm (+/-5%)  </t>
  </si>
  <si>
    <t xml:space="preserve">Igła 1x uż 0,8 x 40 x 100 szt     </t>
  </si>
  <si>
    <t>Igła 1x uż. 0,6 x 30 x 100 szt</t>
  </si>
  <si>
    <t>Igła 1x uż. 0,7 x 30 x 100 szt</t>
  </si>
  <si>
    <t>Igła 1x uż. 0,9 x 40 x 100 szt</t>
  </si>
  <si>
    <t>Igła 1x uż. 1,2 x 40 x 100 szt</t>
  </si>
  <si>
    <t>Igła 1x uż.0,5 x 25 x 100 szt</t>
  </si>
  <si>
    <t>Igły  G 19/ dł. 15 mm, wyposażone w zintegrowany dren. Zabezpieczone w zamkniętym opakowaniu, które chroniącym przed przypadkowym zakłuciem. Igły z portem bocznym lub bez. Igły do portów Hubera.</t>
  </si>
  <si>
    <t>Igły  G 20/ dł. 20 mm, wyposażone w zintegrowany dren. Zabezpieczone w zamkniętym opakowaniu, które chroniącym przed przypadkowym zakłuciem. Igły z portem bocznym lub bez. Igły do portów Hubera.</t>
  </si>
  <si>
    <t>Igły  G 22/ dł. 15 mm, wyposażone w zintegrowany dren. Zabezpieczone w zamkniętym opakowaniu, które chroniącym przed przypadkowym zakłuciem. Igły z portem bocznym lub bez. Igły do portów Hubera.</t>
  </si>
  <si>
    <t>Przyrząd "motylek" 0,5 - 0,8 x 19 mm, do iniekcji podskórnych x 50 szt.</t>
  </si>
  <si>
    <t>Strzykawka 1x uż. 10 - 12ml x 100 szt. 
Zamawiający dopuszcza strzykawki z 10% rozszerzeniem skali nominalnej.</t>
  </si>
  <si>
    <t>Strzykawka 1x uż. 100ml (Janeta), końcówka ścięta</t>
  </si>
  <si>
    <t>Strzykawka 1x uż. 2 - 3ml x 100 szt
Zamawiający dopuszcza strzykawki z 10% rozszerzeniem skali nominalnej.</t>
  </si>
  <si>
    <t>Strzykawka 1x uż. 20 - 23 ml x 100 szt
Zamawiający dopuszcza strzykawki z 10% rozszerzeniem skali nominalnej.</t>
  </si>
  <si>
    <t>Strzykawka 1x uż. 5 - 5,6 ml x 100 szt
Zamawiający dopuszcza strzykawki z 10% rozszerzeniem skali nominalnej.</t>
  </si>
  <si>
    <t>Strzykawka enteralna 60 ml z systemem złącza ENFIT z gwintem</t>
  </si>
  <si>
    <t>Strzykawka 50ml lub 50/60ml do pomp infuzyjnych bursztynowa</t>
  </si>
  <si>
    <t xml:space="preserve">Strzykawka 50ml lub 50/60ml do pomp infuzyjnych - biała  </t>
  </si>
  <si>
    <t xml:space="preserve">szt </t>
  </si>
  <si>
    <t>Aparat do przygotowywania i pobierania leków z butelek, fiolek typu Mini-Spike bez zastawki lub z zastawką zabezpieczającą lek przed wyciekiem, ze szczelną zatyczką zabezpieczającą łącznik, z filtrem bakteryjnym w zakresie od 0,1 μm do 0,45μm, sterylny, pakowany pojedynczo, jednorazowego użytku.</t>
  </si>
  <si>
    <t>Kranik trójdrożny niebieski</t>
  </si>
  <si>
    <t>Moździerz 50ml + pistel, metal</t>
  </si>
  <si>
    <t>Kpl.</t>
  </si>
  <si>
    <t>Przedłużacz do pomp infuzyjnych  bursztynowy dł. 1500mm +/- 10mm</t>
  </si>
  <si>
    <t>Przycinacz do tabletek</t>
  </si>
  <si>
    <t>Torebka samoprzylepna do sterylizacji parą wodną 130 mm x 270 mm (+/- 30mm).</t>
  </si>
  <si>
    <t>Torebka samoprzylepna do sterylizacji parą wodną 200 mm x 350 mm (+/- 30mm)</t>
  </si>
  <si>
    <t>Torebka samoprzylepna do sterylizacji parą wodną 90 mm x 250 mm (+/- 30mm).</t>
  </si>
  <si>
    <t>Worek kolostomijny otwarty, beżowy, otwór 15-70 lub 20–60 mm</t>
  </si>
  <si>
    <t>Worek kolostomijny zamknięty, z filtrem, beżowy, otwór 15-60 lub 20–60 mm</t>
  </si>
  <si>
    <t>Wskaźnik biologiczny fiolkowy do sterylizacji parą wodną x 50 szt</t>
  </si>
  <si>
    <t>Wskaźnik chemiczny do sterylizacji parą wodną x 250 szt</t>
  </si>
  <si>
    <t>Zatyczka do cewnika (do zgłębników żołądkowych)</t>
  </si>
  <si>
    <t>Zgłębnik żołądkowy CH 16, 18 z zatyczką, minimalna długość 80 cm</t>
  </si>
  <si>
    <t>Zgłębniki nosowo-żołądkowe przeciwodleżynowy Wykonane są w 100% z silikonu medycznego o najwyższej biokompatybilności; miękkie i elastyczne. W końcówkę zgłębnika  wtopione są 4 kulki ze stali nierdzewnej lub wyposażona w prowadnicę co ułatwia wprowadzenie go do żołądka i w razie potrzeby jest pomocne w ocenie położenia zgłębnika badaniem rentgenowskim. Posiadają linię BLUE LINE nieprzepuszczalną dla promieniowania rtg. Proksymalny otwór zgłębnika przecina w poprzek linie BLU LINE, ułatwiając lokalizację otworów badaniem rentgenowskim, jeśli jest to konieczne. Posiadają znaczni głębokości. Min. dł 80 cm. Zgłębnik nosowo-żołądkowy z zatyczką. Sterylizowane, podwójne opakowanie. W rozmiarach CH 14, CH 16, CH18
lub
zgłębniki żołądkowe wykonane ze 100% silikonu z czterema otworami bocznymi naprzemianległymi, zamkniętą, zaobloną końcówką ze znacznikiem RTG w kolorze niebieskim, dodatkowo znacznik RTG w postaci niebieskiej linii na całej długości zgłębnika, przeźroczystym konektorem z zatyczką. Na łączniku zatyczki podany rozmiar zgłębnika. Rozmiary CH14, CH16, CH18, długość 120 cm, 8 znaczników głębokości. Pakowane w podwójne opakowanie, z widoczną datą sterylizacji i datą ważności, sterylne.</t>
  </si>
  <si>
    <t>Lancety do testów alergologicznych o końcówce 0,9mm. Specjalna końcówka do delikatnego nakłucia skóry, Ze stali nierdzewnej, pakowane osobno w sterylne opakowania (sterylne opakowania jednostkowe), nadające się także do pobierania krwi, wyposażone w końcówkę do delikatnego nakłuwania skóry w ramach testu Prica. Opakowanie 200 szt.</t>
  </si>
  <si>
    <t>Jednorazowy papierowy ustnik do spirometrii (spirometr Langtest Mobile)  rozmiar: 30 mm.</t>
  </si>
  <si>
    <t>Jednorazowy ustnik do spirometru PISTON PDD 301 rozmiar 22 mm</t>
  </si>
  <si>
    <t>Torba – worek na wymiociny z obręczą plastikową o średnicy 12-15 cm, 1,5l - 2l (+/- 0,2l), op. 10 szt.</t>
  </si>
  <si>
    <t>Adapter redukcyjny do zgłębnika ENLock (pompy Flocare) op. 30 szt.</t>
  </si>
  <si>
    <t>Zestaw grawitacyjny do pompy Flocare</t>
  </si>
  <si>
    <t>Worek na mocz 2000 ml z zaworem poprzecznym T z drenem o długości 90 - 150 cm op. 10 szt.</t>
  </si>
  <si>
    <t>Cewnik do odsysania górnych dróg oddechowych z otworem centralnym i dwoma bocznymi, gładka powierzchnia z atraumatycznym zakończeniem dla minimalizacji podrażnień błony śluzowej, kod kolorów zakończeń cewników, miękkie PCV. Opakowanie typu folia-papier, jałowe, rozmiar: CH-14, CH-16, CH-18. minimalna długość 50 cm</t>
  </si>
  <si>
    <t>Cewnik Nelaton</t>
  </si>
  <si>
    <t>Cewnik z PCV do podawania tlenu przez nos</t>
  </si>
  <si>
    <t>Cewnik zewnętrzny Ultra Flex średnica 25 - 29mm</t>
  </si>
  <si>
    <t>Pojemnik na zużyte igły i drobny sprzęt medyczny. Pojemnik płaski o pojemności 0,2 l, wykonany z tworzywa sztucznego PE+PP lub polipropylenu, posiadający atest PZH. Zaopatrzony w etykietę z międzynarodowym znakiem ostrzegawczym i instrukcją użytkowania</t>
  </si>
  <si>
    <t>Pojemnik 2000 ml na zużyte strzykawki</t>
  </si>
  <si>
    <t>Pojemnik 5000 ml na zużyty sprzęt medyczny</t>
  </si>
  <si>
    <t>Pojemnik 700-750 ml na zużyte igły z otworem umożliwiającym zdjęcie igły ze strzykawki, wykonane z materiału odpornego na przekłucia, nieprzemakalne, szczelnie zamykane, wlot zabezpieczony klapką na stałe zintegrowaną z pokrywką zabezpieczającą pojemnik (nie wisząca pokrywka)</t>
  </si>
  <si>
    <t>Przedłużacz do pomp infuzyjnych  biały dł. 1500mm +/- 10mm</t>
  </si>
  <si>
    <t>Elektroda EKG 1xuż. na piance z żelem stałym, średnica 40 - 43 mm A'50</t>
  </si>
  <si>
    <t>Cewniki typu „Foleya” dwudrożny z lateksu sylikonowego, jałowe, pakowane jednostkowo. Rozmiar od CH-14 do CH-22. Balon o pojemności od 5 do 10, 15 lub 20ml. Do oferty proszę dołączyć informację producenta którego sprzęt jest oferowany o okresie maksymalnego utrzymania cewnika w pęcherzu moczowym.</t>
  </si>
  <si>
    <t>Cewniki typu „Foleya” dwudrożne z silikonu, jałowe, pakowane jednostkowo. Rozmiar od CH-14 do CH-22. Balon o pojemności od 5 do 10, 15 lub 20 ml. Do oferty proszę dołączyć informację producenta którego cewnik jest oferowany o okresie maksymalnego utrzymania cewnika w pęcherzu moczowym.</t>
  </si>
  <si>
    <t>………………………………… dnia ……… ……… 2026 r.                                                                                                    ………………………………………………………</t>
  </si>
  <si>
    <t>Opaska do rurek tracheostomijnych dla dorosłych: 
- jałowa, jednoczęściowa, wykonana z miękkiego materiału, z regulacją długości
lub 
- opaska składająca się z dwóch części, wykonana z hydrofobowej włókniny, posiadająca na każdej części paski mocującego z jednostronnie naniesionym rzepem umożliwiające zamocowanie jej do skrzydełek mocujących rurki tracheostomijnej.</t>
  </si>
  <si>
    <t>Żel do cewnikowania - 6ml (op. 25 szt). Zawiera lidokainę oraz chlorhexydynę, znieczula miejsce aplikacji oraz zapobiega zakażeniom. Chlorowodorek lidokainy 2%,Roztwór glukonianu chlorheksydyny 0.25%, 4-hydroksybenzoesan metylu 0.06%, 4-hydroksybenzoesan propylu 0.025%</t>
  </si>
  <si>
    <t>Kranik trójdrożny z przedłużaczem od 7 cm do 25 cm (op. 50 szt), przezroczysta obudowa z wyraźnym wskaźnikiem przepływu
Wykonany z bezpiecznych materiałów (bez lateksu i ftalanów), Sterylny</t>
  </si>
  <si>
    <t>DZP/26/10/2026 - Załącznik nr 2</t>
  </si>
  <si>
    <t>FORMULARZ CENOWY
część nr 1</t>
  </si>
  <si>
    <t>FORMULARZ CENOWY
część nr 3</t>
  </si>
  <si>
    <t>Strzykawka tuberkulinowa 1 ml z igłą 0,45 × 13 mm – strzykawka  jednorazowa (op. 100 szt), Końcówka: stożkowa typu luer.Skala: czarna, wyraźna, trwała, co 0,05 ml.</t>
  </si>
  <si>
    <t>Pojemnik próbek śluzu 1 x uż. poj. 40-45ml
Pojemnik próbek śluzu z zastawką kontroli ssania oraz dodatkową zatyczką uszczelniającą, posiadający etykietę, pojemnik 1 x uż o poj. 40-45ml.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</si>
</sst>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3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 wrapText="1"/>
    </xf>
    <xf numFmtId="9" fontId="14" fillId="2" borderId="1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4" fontId="16" fillId="2" borderId="0" xfId="0" applyNumberFormat="1" applyFont="1" applyFill="1" applyBorder="1" applyAlignment="1">
      <alignment vertical="center"/>
    </xf>
    <xf numFmtId="0" fontId="17" fillId="2" borderId="0" xfId="0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vertical="center" wrapText="1"/>
    </xf>
    <xf numFmtId="0" fontId="15" fillId="4" borderId="6" xfId="2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4" borderId="6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5" fillId="4" borderId="8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</cellXfs>
  <cellStyles count="3">
    <cellStyle name="Dziesiętny 2" xfId="1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A4" sqref="A4:K4"/>
    </sheetView>
  </sheetViews>
  <sheetFormatPr defaultRowHeight="15" x14ac:dyDescent="0.25"/>
  <cols>
    <col min="1" max="1" width="4.28515625" style="2" customWidth="1"/>
    <col min="2" max="2" width="37.42578125" style="1" customWidth="1"/>
    <col min="3" max="3" width="5.5703125" style="1" customWidth="1"/>
    <col min="4" max="4" width="8.5703125" style="2" customWidth="1"/>
    <col min="5" max="5" width="10" style="1" customWidth="1"/>
    <col min="6" max="6" width="12.7109375" style="1" customWidth="1"/>
    <col min="7" max="7" width="8.42578125" style="1" customWidth="1"/>
    <col min="8" max="8" width="8.5703125" style="1" customWidth="1"/>
    <col min="9" max="10" width="14" style="1" customWidth="1"/>
    <col min="11" max="11" width="15.28515625" style="1" customWidth="1"/>
    <col min="12" max="16384" width="9.140625" style="1"/>
  </cols>
  <sheetData>
    <row r="1" spans="1:1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8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42" customHeight="1" x14ac:dyDescent="0.25">
      <c r="A3" s="57" t="s">
        <v>97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41.25" customHeight="1" x14ac:dyDescent="0.25">
      <c r="A7" s="49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58.5" customHeight="1" x14ac:dyDescent="0.25">
      <c r="A8" s="3" t="s">
        <v>0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14</v>
      </c>
      <c r="K8" s="4" t="s">
        <v>15</v>
      </c>
    </row>
    <row r="9" spans="1:11" x14ac:dyDescent="0.25">
      <c r="A9" s="21">
        <v>1</v>
      </c>
      <c r="B9" s="22" t="s">
        <v>21</v>
      </c>
      <c r="C9" s="21" t="s">
        <v>12</v>
      </c>
      <c r="D9" s="21">
        <v>30</v>
      </c>
      <c r="E9" s="24"/>
      <c r="F9" s="24">
        <f t="shared" ref="F9:F28" si="0">D9*E9</f>
        <v>0</v>
      </c>
      <c r="G9" s="25"/>
      <c r="H9" s="26">
        <f>ROUND(F9*G9,2)</f>
        <v>0</v>
      </c>
      <c r="I9" s="26">
        <f>F9+H9</f>
        <v>0</v>
      </c>
      <c r="J9" s="22"/>
      <c r="K9" s="22"/>
    </row>
    <row r="10" spans="1:11" x14ac:dyDescent="0.25">
      <c r="A10" s="21">
        <v>2</v>
      </c>
      <c r="B10" s="22" t="s">
        <v>22</v>
      </c>
      <c r="C10" s="21" t="s">
        <v>12</v>
      </c>
      <c r="D10" s="21">
        <v>10</v>
      </c>
      <c r="E10" s="24"/>
      <c r="F10" s="24">
        <f t="shared" si="0"/>
        <v>0</v>
      </c>
      <c r="G10" s="25"/>
      <c r="H10" s="26">
        <f t="shared" ref="H10:H28" si="1">ROUND(F10*G10,2)</f>
        <v>0</v>
      </c>
      <c r="I10" s="26">
        <f t="shared" ref="I10:I28" si="2">F10+H10</f>
        <v>0</v>
      </c>
      <c r="J10" s="22"/>
      <c r="K10" s="22"/>
    </row>
    <row r="11" spans="1:11" x14ac:dyDescent="0.25">
      <c r="A11" s="21">
        <v>3</v>
      </c>
      <c r="B11" s="22" t="s">
        <v>23</v>
      </c>
      <c r="C11" s="21" t="s">
        <v>12</v>
      </c>
      <c r="D11" s="21">
        <v>20</v>
      </c>
      <c r="E11" s="24"/>
      <c r="F11" s="24">
        <f t="shared" si="0"/>
        <v>0</v>
      </c>
      <c r="G11" s="25"/>
      <c r="H11" s="26">
        <f t="shared" si="1"/>
        <v>0</v>
      </c>
      <c r="I11" s="26">
        <f t="shared" si="2"/>
        <v>0</v>
      </c>
      <c r="J11" s="22"/>
      <c r="K11" s="22"/>
    </row>
    <row r="12" spans="1:11" x14ac:dyDescent="0.25">
      <c r="A12" s="21">
        <v>4</v>
      </c>
      <c r="B12" s="22" t="s">
        <v>24</v>
      </c>
      <c r="C12" s="21" t="s">
        <v>12</v>
      </c>
      <c r="D12" s="21">
        <v>5</v>
      </c>
      <c r="E12" s="24"/>
      <c r="F12" s="24">
        <f t="shared" si="0"/>
        <v>0</v>
      </c>
      <c r="G12" s="25"/>
      <c r="H12" s="26">
        <f t="shared" si="1"/>
        <v>0</v>
      </c>
      <c r="I12" s="26">
        <f t="shared" si="2"/>
        <v>0</v>
      </c>
      <c r="J12" s="22"/>
      <c r="K12" s="22"/>
    </row>
    <row r="13" spans="1:11" x14ac:dyDescent="0.25">
      <c r="A13" s="21">
        <v>5</v>
      </c>
      <c r="B13" s="22" t="s">
        <v>25</v>
      </c>
      <c r="C13" s="21" t="s">
        <v>12</v>
      </c>
      <c r="D13" s="21">
        <v>30</v>
      </c>
      <c r="E13" s="24"/>
      <c r="F13" s="24">
        <f t="shared" si="0"/>
        <v>0</v>
      </c>
      <c r="G13" s="25"/>
      <c r="H13" s="26">
        <f t="shared" si="1"/>
        <v>0</v>
      </c>
      <c r="I13" s="26">
        <f t="shared" si="2"/>
        <v>0</v>
      </c>
      <c r="J13" s="22"/>
      <c r="K13" s="22"/>
    </row>
    <row r="14" spans="1:11" x14ac:dyDescent="0.25">
      <c r="A14" s="21">
        <v>6</v>
      </c>
      <c r="B14" s="22" t="s">
        <v>26</v>
      </c>
      <c r="C14" s="21" t="s">
        <v>12</v>
      </c>
      <c r="D14" s="21">
        <v>40</v>
      </c>
      <c r="E14" s="24"/>
      <c r="F14" s="24">
        <f t="shared" si="0"/>
        <v>0</v>
      </c>
      <c r="G14" s="25"/>
      <c r="H14" s="26">
        <f t="shared" si="1"/>
        <v>0</v>
      </c>
      <c r="I14" s="26">
        <f t="shared" si="2"/>
        <v>0</v>
      </c>
      <c r="J14" s="22"/>
      <c r="K14" s="22"/>
    </row>
    <row r="15" spans="1:11" ht="102" x14ac:dyDescent="0.25">
      <c r="A15" s="21">
        <v>7</v>
      </c>
      <c r="B15" s="22" t="s">
        <v>94</v>
      </c>
      <c r="C15" s="21" t="s">
        <v>13</v>
      </c>
      <c r="D15" s="21">
        <v>20</v>
      </c>
      <c r="E15" s="24"/>
      <c r="F15" s="24">
        <f t="shared" si="0"/>
        <v>0</v>
      </c>
      <c r="G15" s="25"/>
      <c r="H15" s="26">
        <f t="shared" si="1"/>
        <v>0</v>
      </c>
      <c r="I15" s="26">
        <f t="shared" si="2"/>
        <v>0</v>
      </c>
      <c r="J15" s="22"/>
      <c r="K15" s="22"/>
    </row>
    <row r="16" spans="1:11" x14ac:dyDescent="0.25">
      <c r="A16" s="21">
        <v>8</v>
      </c>
      <c r="B16" s="22" t="s">
        <v>27</v>
      </c>
      <c r="C16" s="21" t="s">
        <v>13</v>
      </c>
      <c r="D16" s="21">
        <v>5</v>
      </c>
      <c r="E16" s="24"/>
      <c r="F16" s="24">
        <f t="shared" si="0"/>
        <v>0</v>
      </c>
      <c r="G16" s="25"/>
      <c r="H16" s="26">
        <f t="shared" si="1"/>
        <v>0</v>
      </c>
      <c r="I16" s="26">
        <f t="shared" si="2"/>
        <v>0</v>
      </c>
      <c r="J16" s="22"/>
      <c r="K16" s="22"/>
    </row>
    <row r="17" spans="1:11" ht="25.5" x14ac:dyDescent="0.25">
      <c r="A17" s="21">
        <v>9</v>
      </c>
      <c r="B17" s="14" t="s">
        <v>28</v>
      </c>
      <c r="C17" s="13" t="s">
        <v>13</v>
      </c>
      <c r="D17" s="13">
        <v>80</v>
      </c>
      <c r="E17" s="15"/>
      <c r="F17" s="24">
        <f t="shared" si="0"/>
        <v>0</v>
      </c>
      <c r="G17" s="25"/>
      <c r="H17" s="26">
        <f t="shared" si="1"/>
        <v>0</v>
      </c>
      <c r="I17" s="26">
        <f t="shared" si="2"/>
        <v>0</v>
      </c>
      <c r="J17" s="14"/>
      <c r="K17" s="22"/>
    </row>
    <row r="18" spans="1:11" ht="25.5" x14ac:dyDescent="0.25">
      <c r="A18" s="21">
        <v>10</v>
      </c>
      <c r="B18" s="14" t="s">
        <v>89</v>
      </c>
      <c r="C18" s="13" t="s">
        <v>13</v>
      </c>
      <c r="D18" s="13">
        <v>130</v>
      </c>
      <c r="E18" s="15"/>
      <c r="F18" s="24">
        <f t="shared" si="0"/>
        <v>0</v>
      </c>
      <c r="G18" s="25"/>
      <c r="H18" s="26">
        <f t="shared" si="1"/>
        <v>0</v>
      </c>
      <c r="I18" s="26">
        <f t="shared" si="2"/>
        <v>0</v>
      </c>
      <c r="J18" s="14"/>
      <c r="K18" s="22"/>
    </row>
    <row r="19" spans="1:11" ht="25.5" x14ac:dyDescent="0.25">
      <c r="A19" s="21">
        <v>11</v>
      </c>
      <c r="B19" s="14" t="s">
        <v>29</v>
      </c>
      <c r="C19" s="13" t="s">
        <v>12</v>
      </c>
      <c r="D19" s="13">
        <v>3</v>
      </c>
      <c r="E19" s="15"/>
      <c r="F19" s="24">
        <f t="shared" si="0"/>
        <v>0</v>
      </c>
      <c r="G19" s="25"/>
      <c r="H19" s="26">
        <f t="shared" si="1"/>
        <v>0</v>
      </c>
      <c r="I19" s="26">
        <f t="shared" si="2"/>
        <v>0</v>
      </c>
      <c r="J19" s="14"/>
      <c r="K19" s="22"/>
    </row>
    <row r="20" spans="1:11" ht="25.5" x14ac:dyDescent="0.25">
      <c r="A20" s="21">
        <v>12</v>
      </c>
      <c r="B20" s="22" t="s">
        <v>30</v>
      </c>
      <c r="C20" s="21" t="s">
        <v>12</v>
      </c>
      <c r="D20" s="21">
        <v>10</v>
      </c>
      <c r="E20" s="15"/>
      <c r="F20" s="24">
        <f t="shared" si="0"/>
        <v>0</v>
      </c>
      <c r="G20" s="25"/>
      <c r="H20" s="26">
        <f t="shared" si="1"/>
        <v>0</v>
      </c>
      <c r="I20" s="26">
        <f t="shared" si="2"/>
        <v>0</v>
      </c>
      <c r="J20" s="22"/>
      <c r="K20" s="22"/>
    </row>
    <row r="21" spans="1:11" ht="178.5" x14ac:dyDescent="0.25">
      <c r="A21" s="21">
        <v>13</v>
      </c>
      <c r="B21" s="22" t="s">
        <v>31</v>
      </c>
      <c r="C21" s="21" t="s">
        <v>12</v>
      </c>
      <c r="D21" s="21">
        <v>5</v>
      </c>
      <c r="E21" s="15"/>
      <c r="F21" s="24">
        <f t="shared" si="0"/>
        <v>0</v>
      </c>
      <c r="G21" s="25"/>
      <c r="H21" s="26">
        <f t="shared" si="1"/>
        <v>0</v>
      </c>
      <c r="I21" s="26">
        <f t="shared" si="2"/>
        <v>0</v>
      </c>
      <c r="J21" s="22"/>
      <c r="K21" s="22"/>
    </row>
    <row r="22" spans="1:11" x14ac:dyDescent="0.25">
      <c r="A22" s="21">
        <v>14</v>
      </c>
      <c r="B22" s="22" t="s">
        <v>32</v>
      </c>
      <c r="C22" s="21" t="s">
        <v>12</v>
      </c>
      <c r="D22" s="21">
        <v>10</v>
      </c>
      <c r="E22" s="15"/>
      <c r="F22" s="24">
        <f t="shared" si="0"/>
        <v>0</v>
      </c>
      <c r="G22" s="25"/>
      <c r="H22" s="26">
        <f t="shared" si="1"/>
        <v>0</v>
      </c>
      <c r="I22" s="26">
        <f t="shared" si="2"/>
        <v>0</v>
      </c>
      <c r="J22" s="22"/>
      <c r="K22" s="22"/>
    </row>
    <row r="23" spans="1:11" ht="38.25" x14ac:dyDescent="0.25">
      <c r="A23" s="21">
        <v>15</v>
      </c>
      <c r="B23" s="22" t="s">
        <v>33</v>
      </c>
      <c r="C23" s="21" t="s">
        <v>12</v>
      </c>
      <c r="D23" s="21">
        <v>200</v>
      </c>
      <c r="E23" s="15"/>
      <c r="F23" s="24">
        <f t="shared" si="0"/>
        <v>0</v>
      </c>
      <c r="G23" s="25"/>
      <c r="H23" s="26">
        <f t="shared" si="1"/>
        <v>0</v>
      </c>
      <c r="I23" s="26">
        <f t="shared" si="2"/>
        <v>0</v>
      </c>
      <c r="J23" s="22"/>
      <c r="K23" s="22"/>
    </row>
    <row r="24" spans="1:11" ht="153" x14ac:dyDescent="0.25">
      <c r="A24" s="21">
        <v>16</v>
      </c>
      <c r="B24" s="22" t="s">
        <v>93</v>
      </c>
      <c r="C24" s="13" t="s">
        <v>12</v>
      </c>
      <c r="D24" s="13">
        <v>100</v>
      </c>
      <c r="E24" s="23"/>
      <c r="F24" s="24">
        <f t="shared" si="0"/>
        <v>0</v>
      </c>
      <c r="G24" s="25"/>
      <c r="H24" s="26">
        <f t="shared" si="1"/>
        <v>0</v>
      </c>
      <c r="I24" s="26">
        <f t="shared" si="2"/>
        <v>0</v>
      </c>
      <c r="J24" s="22"/>
      <c r="K24" s="22"/>
    </row>
    <row r="25" spans="1:11" ht="51" x14ac:dyDescent="0.25">
      <c r="A25" s="21">
        <v>17</v>
      </c>
      <c r="B25" s="22" t="s">
        <v>34</v>
      </c>
      <c r="C25" s="21" t="s">
        <v>12</v>
      </c>
      <c r="D25" s="21">
        <v>10</v>
      </c>
      <c r="E25" s="15"/>
      <c r="F25" s="24">
        <f t="shared" si="0"/>
        <v>0</v>
      </c>
      <c r="G25" s="25"/>
      <c r="H25" s="26">
        <f t="shared" si="1"/>
        <v>0</v>
      </c>
      <c r="I25" s="26">
        <f t="shared" si="2"/>
        <v>0</v>
      </c>
      <c r="J25" s="22"/>
      <c r="K25" s="22"/>
    </row>
    <row r="26" spans="1:11" x14ac:dyDescent="0.25">
      <c r="A26" s="21">
        <v>18</v>
      </c>
      <c r="B26" s="27" t="s">
        <v>35</v>
      </c>
      <c r="C26" s="21" t="s">
        <v>12</v>
      </c>
      <c r="D26" s="21">
        <v>10</v>
      </c>
      <c r="E26" s="15"/>
      <c r="F26" s="24">
        <f t="shared" si="0"/>
        <v>0</v>
      </c>
      <c r="G26" s="25"/>
      <c r="H26" s="26">
        <f t="shared" si="1"/>
        <v>0</v>
      </c>
      <c r="I26" s="26">
        <f t="shared" si="2"/>
        <v>0</v>
      </c>
      <c r="J26" s="27"/>
      <c r="K26" s="22"/>
    </row>
    <row r="27" spans="1:11" ht="63.75" x14ac:dyDescent="0.25">
      <c r="A27" s="21">
        <v>19</v>
      </c>
      <c r="B27" s="14" t="s">
        <v>36</v>
      </c>
      <c r="C27" s="13" t="s">
        <v>12</v>
      </c>
      <c r="D27" s="13">
        <v>50</v>
      </c>
      <c r="E27" s="15"/>
      <c r="F27" s="24">
        <f t="shared" si="0"/>
        <v>0</v>
      </c>
      <c r="G27" s="25"/>
      <c r="H27" s="26">
        <f t="shared" si="1"/>
        <v>0</v>
      </c>
      <c r="I27" s="26">
        <f t="shared" si="2"/>
        <v>0</v>
      </c>
      <c r="J27" s="14"/>
      <c r="K27" s="22"/>
    </row>
    <row r="28" spans="1:11" ht="76.5" x14ac:dyDescent="0.25">
      <c r="A28" s="21">
        <v>20</v>
      </c>
      <c r="B28" s="14" t="s">
        <v>37</v>
      </c>
      <c r="C28" s="13" t="s">
        <v>12</v>
      </c>
      <c r="D28" s="13">
        <v>50</v>
      </c>
      <c r="E28" s="15"/>
      <c r="F28" s="24">
        <f t="shared" si="0"/>
        <v>0</v>
      </c>
      <c r="G28" s="25"/>
      <c r="H28" s="26">
        <f t="shared" si="1"/>
        <v>0</v>
      </c>
      <c r="I28" s="26">
        <f t="shared" si="2"/>
        <v>0</v>
      </c>
      <c r="J28" s="14"/>
      <c r="K28" s="22"/>
    </row>
    <row r="29" spans="1:11" ht="15.75" thickBot="1" x14ac:dyDescent="0.3">
      <c r="A29" s="51" t="s">
        <v>1</v>
      </c>
      <c r="B29" s="52"/>
      <c r="C29" s="52"/>
      <c r="D29" s="52"/>
      <c r="E29" s="53"/>
      <c r="F29" s="17">
        <f>SUM(F9:F28)</f>
        <v>0</v>
      </c>
      <c r="G29" s="18"/>
      <c r="H29" s="17">
        <f>SUM(H9:H28)</f>
        <v>0</v>
      </c>
      <c r="I29" s="17">
        <f>SUM(I9:I28)</f>
        <v>0</v>
      </c>
      <c r="J29" s="19"/>
      <c r="K29" s="20"/>
    </row>
    <row r="30" spans="1:11" ht="56.25" customHeight="1" x14ac:dyDescent="0.25">
      <c r="A30" s="54" t="s">
        <v>92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1" x14ac:dyDescent="0.25">
      <c r="A31" s="9"/>
      <c r="B31" s="10"/>
      <c r="C31" s="10"/>
      <c r="D31" s="9"/>
      <c r="E31" s="10"/>
      <c r="F31" s="10"/>
      <c r="G31" s="10"/>
      <c r="H31" s="10" t="s">
        <v>18</v>
      </c>
      <c r="I31" s="10"/>
      <c r="J31" s="10"/>
      <c r="K31" s="10"/>
    </row>
  </sheetData>
  <mergeCells count="9">
    <mergeCell ref="A7:K7"/>
    <mergeCell ref="A29:E29"/>
    <mergeCell ref="A30:K30"/>
    <mergeCell ref="A1:K1"/>
    <mergeCell ref="A2:K2"/>
    <mergeCell ref="A3:K3"/>
    <mergeCell ref="A4:K4"/>
    <mergeCell ref="A5:K5"/>
    <mergeCell ref="A6:K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sqref="A1:K1"/>
    </sheetView>
  </sheetViews>
  <sheetFormatPr defaultRowHeight="15" x14ac:dyDescent="0.25"/>
  <cols>
    <col min="1" max="1" width="4.28515625" style="2" customWidth="1"/>
    <col min="2" max="2" width="37.42578125" style="1" customWidth="1"/>
    <col min="3" max="3" width="5.5703125" style="1" customWidth="1"/>
    <col min="4" max="4" width="8.5703125" style="2" customWidth="1"/>
    <col min="5" max="5" width="10" style="1" customWidth="1"/>
    <col min="6" max="6" width="12.7109375" style="1" customWidth="1"/>
    <col min="7" max="7" width="8.42578125" style="1" customWidth="1"/>
    <col min="8" max="8" width="8.5703125" style="1" customWidth="1"/>
    <col min="9" max="10" width="14" style="1" customWidth="1"/>
    <col min="11" max="11" width="15.28515625" style="1" customWidth="1"/>
    <col min="12" max="16384" width="9.140625" style="1"/>
  </cols>
  <sheetData>
    <row r="1" spans="1:1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8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42" customHeight="1" x14ac:dyDescent="0.25">
      <c r="A3" s="57" t="s">
        <v>17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41.25" customHeight="1" x14ac:dyDescent="0.25">
      <c r="A7" s="49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58.5" customHeight="1" x14ac:dyDescent="0.25">
      <c r="A8" s="3" t="s">
        <v>0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14</v>
      </c>
      <c r="K8" s="4" t="s">
        <v>15</v>
      </c>
    </row>
    <row r="9" spans="1:11" x14ac:dyDescent="0.25">
      <c r="A9" s="21">
        <v>1</v>
      </c>
      <c r="B9" s="22" t="s">
        <v>38</v>
      </c>
      <c r="C9" s="21" t="s">
        <v>13</v>
      </c>
      <c r="D9" s="21">
        <v>50</v>
      </c>
      <c r="E9" s="28"/>
      <c r="F9" s="24">
        <f>D9*E9</f>
        <v>0</v>
      </c>
      <c r="G9" s="25"/>
      <c r="H9" s="26">
        <f t="shared" ref="H9:H24" si="0">ROUND(F9*G9,2)</f>
        <v>0</v>
      </c>
      <c r="I9" s="26">
        <f t="shared" ref="I9:I24" si="1">F9+H9</f>
        <v>0</v>
      </c>
      <c r="J9" s="29"/>
      <c r="K9" s="30"/>
    </row>
    <row r="10" spans="1:11" x14ac:dyDescent="0.25">
      <c r="A10" s="21">
        <v>2</v>
      </c>
      <c r="B10" s="22" t="s">
        <v>39</v>
      </c>
      <c r="C10" s="21" t="s">
        <v>13</v>
      </c>
      <c r="D10" s="21">
        <v>15</v>
      </c>
      <c r="E10" s="28"/>
      <c r="F10" s="24">
        <f t="shared" ref="F9:F27" si="2">D10*E10</f>
        <v>0</v>
      </c>
      <c r="G10" s="25"/>
      <c r="H10" s="26">
        <f t="shared" si="0"/>
        <v>0</v>
      </c>
      <c r="I10" s="26">
        <f t="shared" si="1"/>
        <v>0</v>
      </c>
      <c r="J10" s="29"/>
      <c r="K10" s="30"/>
    </row>
    <row r="11" spans="1:11" x14ac:dyDescent="0.25">
      <c r="A11" s="21">
        <v>3</v>
      </c>
      <c r="B11" s="22" t="s">
        <v>40</v>
      </c>
      <c r="C11" s="21" t="s">
        <v>13</v>
      </c>
      <c r="D11" s="21">
        <v>50</v>
      </c>
      <c r="E11" s="28"/>
      <c r="F11" s="24">
        <f t="shared" si="2"/>
        <v>0</v>
      </c>
      <c r="G11" s="25"/>
      <c r="H11" s="26">
        <f t="shared" si="0"/>
        <v>0</v>
      </c>
      <c r="I11" s="26">
        <f t="shared" si="1"/>
        <v>0</v>
      </c>
      <c r="J11" s="29"/>
      <c r="K11" s="30"/>
    </row>
    <row r="12" spans="1:11" x14ac:dyDescent="0.25">
      <c r="A12" s="21">
        <v>4</v>
      </c>
      <c r="B12" s="22" t="s">
        <v>41</v>
      </c>
      <c r="C12" s="21" t="s">
        <v>13</v>
      </c>
      <c r="D12" s="21">
        <v>50</v>
      </c>
      <c r="E12" s="28"/>
      <c r="F12" s="24">
        <f t="shared" si="2"/>
        <v>0</v>
      </c>
      <c r="G12" s="25"/>
      <c r="H12" s="26">
        <f t="shared" si="0"/>
        <v>0</v>
      </c>
      <c r="I12" s="26">
        <f t="shared" si="1"/>
        <v>0</v>
      </c>
      <c r="J12" s="29"/>
      <c r="K12" s="30"/>
    </row>
    <row r="13" spans="1:11" x14ac:dyDescent="0.25">
      <c r="A13" s="21">
        <v>5</v>
      </c>
      <c r="B13" s="22" t="s">
        <v>42</v>
      </c>
      <c r="C13" s="21" t="s">
        <v>13</v>
      </c>
      <c r="D13" s="21">
        <v>300</v>
      </c>
      <c r="E13" s="28"/>
      <c r="F13" s="24">
        <f t="shared" si="2"/>
        <v>0</v>
      </c>
      <c r="G13" s="25"/>
      <c r="H13" s="26">
        <f t="shared" si="0"/>
        <v>0</v>
      </c>
      <c r="I13" s="26">
        <f t="shared" si="1"/>
        <v>0</v>
      </c>
      <c r="J13" s="29"/>
      <c r="K13" s="30"/>
    </row>
    <row r="14" spans="1:11" x14ac:dyDescent="0.25">
      <c r="A14" s="21">
        <v>6</v>
      </c>
      <c r="B14" s="22" t="s">
        <v>43</v>
      </c>
      <c r="C14" s="21" t="s">
        <v>13</v>
      </c>
      <c r="D14" s="21">
        <v>40</v>
      </c>
      <c r="E14" s="28"/>
      <c r="F14" s="24">
        <f t="shared" si="2"/>
        <v>0</v>
      </c>
      <c r="G14" s="25"/>
      <c r="H14" s="26">
        <f t="shared" si="0"/>
        <v>0</v>
      </c>
      <c r="I14" s="26">
        <f t="shared" si="1"/>
        <v>0</v>
      </c>
      <c r="J14" s="29"/>
      <c r="K14" s="30"/>
    </row>
    <row r="15" spans="1:11" ht="76.5" x14ac:dyDescent="0.25">
      <c r="A15" s="21">
        <v>7</v>
      </c>
      <c r="B15" s="22" t="s">
        <v>44</v>
      </c>
      <c r="C15" s="21" t="s">
        <v>12</v>
      </c>
      <c r="D15" s="21">
        <v>60</v>
      </c>
      <c r="E15" s="28"/>
      <c r="F15" s="24">
        <f t="shared" si="2"/>
        <v>0</v>
      </c>
      <c r="G15" s="25"/>
      <c r="H15" s="26">
        <f t="shared" si="0"/>
        <v>0</v>
      </c>
      <c r="I15" s="26">
        <f t="shared" si="1"/>
        <v>0</v>
      </c>
      <c r="J15" s="29"/>
      <c r="K15" s="30"/>
    </row>
    <row r="16" spans="1:11" ht="76.5" x14ac:dyDescent="0.25">
      <c r="A16" s="21">
        <v>8</v>
      </c>
      <c r="B16" s="22" t="s">
        <v>45</v>
      </c>
      <c r="C16" s="21" t="s">
        <v>12</v>
      </c>
      <c r="D16" s="21">
        <v>90</v>
      </c>
      <c r="E16" s="28"/>
      <c r="F16" s="24">
        <f t="shared" si="2"/>
        <v>0</v>
      </c>
      <c r="G16" s="25"/>
      <c r="H16" s="26">
        <f t="shared" si="0"/>
        <v>0</v>
      </c>
      <c r="I16" s="26">
        <f t="shared" si="1"/>
        <v>0</v>
      </c>
      <c r="J16" s="29"/>
      <c r="K16" s="30"/>
    </row>
    <row r="17" spans="1:11" ht="76.5" x14ac:dyDescent="0.25">
      <c r="A17" s="21">
        <v>9</v>
      </c>
      <c r="B17" s="22" t="s">
        <v>46</v>
      </c>
      <c r="C17" s="21" t="s">
        <v>12</v>
      </c>
      <c r="D17" s="21">
        <v>85</v>
      </c>
      <c r="E17" s="28"/>
      <c r="F17" s="24">
        <f t="shared" si="2"/>
        <v>0</v>
      </c>
      <c r="G17" s="25"/>
      <c r="H17" s="26">
        <f t="shared" si="0"/>
        <v>0</v>
      </c>
      <c r="I17" s="26">
        <f t="shared" si="1"/>
        <v>0</v>
      </c>
      <c r="J17" s="29"/>
      <c r="K17" s="30"/>
    </row>
    <row r="18" spans="1:11" ht="25.5" x14ac:dyDescent="0.25">
      <c r="A18" s="21">
        <v>10</v>
      </c>
      <c r="B18" s="22" t="s">
        <v>47</v>
      </c>
      <c r="C18" s="21" t="s">
        <v>13</v>
      </c>
      <c r="D18" s="21">
        <v>5</v>
      </c>
      <c r="E18" s="28"/>
      <c r="F18" s="24">
        <f t="shared" si="2"/>
        <v>0</v>
      </c>
      <c r="G18" s="25"/>
      <c r="H18" s="26">
        <f t="shared" si="0"/>
        <v>0</v>
      </c>
      <c r="I18" s="26">
        <f t="shared" si="1"/>
        <v>0</v>
      </c>
      <c r="J18" s="29"/>
      <c r="K18" s="30"/>
    </row>
    <row r="19" spans="1:11" ht="38.25" x14ac:dyDescent="0.25">
      <c r="A19" s="21">
        <v>11</v>
      </c>
      <c r="B19" s="22" t="s">
        <v>48</v>
      </c>
      <c r="C19" s="21" t="s">
        <v>13</v>
      </c>
      <c r="D19" s="21">
        <v>255</v>
      </c>
      <c r="E19" s="28"/>
      <c r="F19" s="24">
        <f t="shared" si="2"/>
        <v>0</v>
      </c>
      <c r="G19" s="25"/>
      <c r="H19" s="26">
        <f t="shared" si="0"/>
        <v>0</v>
      </c>
      <c r="I19" s="26">
        <f t="shared" si="1"/>
        <v>0</v>
      </c>
      <c r="J19" s="29"/>
      <c r="K19" s="30"/>
    </row>
    <row r="20" spans="1:11" ht="25.5" x14ac:dyDescent="0.25">
      <c r="A20" s="21">
        <v>12</v>
      </c>
      <c r="B20" s="22" t="s">
        <v>49</v>
      </c>
      <c r="C20" s="21" t="s">
        <v>12</v>
      </c>
      <c r="D20" s="21">
        <v>2500</v>
      </c>
      <c r="E20" s="28"/>
      <c r="F20" s="24">
        <f t="shared" si="2"/>
        <v>0</v>
      </c>
      <c r="G20" s="25"/>
      <c r="H20" s="26">
        <f t="shared" si="0"/>
        <v>0</v>
      </c>
      <c r="I20" s="26">
        <f t="shared" si="1"/>
        <v>0</v>
      </c>
      <c r="J20" s="29"/>
      <c r="K20" s="30"/>
    </row>
    <row r="21" spans="1:11" ht="38.25" x14ac:dyDescent="0.25">
      <c r="A21" s="21">
        <v>13</v>
      </c>
      <c r="B21" s="22" t="s">
        <v>50</v>
      </c>
      <c r="C21" s="21" t="s">
        <v>13</v>
      </c>
      <c r="D21" s="21">
        <v>100</v>
      </c>
      <c r="E21" s="28"/>
      <c r="F21" s="24">
        <f t="shared" si="2"/>
        <v>0</v>
      </c>
      <c r="G21" s="25"/>
      <c r="H21" s="26">
        <f t="shared" si="0"/>
        <v>0</v>
      </c>
      <c r="I21" s="26">
        <f t="shared" si="1"/>
        <v>0</v>
      </c>
      <c r="J21" s="29"/>
      <c r="K21" s="30"/>
    </row>
    <row r="22" spans="1:11" ht="38.25" x14ac:dyDescent="0.25">
      <c r="A22" s="21">
        <v>14</v>
      </c>
      <c r="B22" s="22" t="s">
        <v>51</v>
      </c>
      <c r="C22" s="21" t="s">
        <v>13</v>
      </c>
      <c r="D22" s="21">
        <v>150</v>
      </c>
      <c r="E22" s="28"/>
      <c r="F22" s="24">
        <f t="shared" si="2"/>
        <v>0</v>
      </c>
      <c r="G22" s="25"/>
      <c r="H22" s="26">
        <f t="shared" si="0"/>
        <v>0</v>
      </c>
      <c r="I22" s="26">
        <f t="shared" si="1"/>
        <v>0</v>
      </c>
      <c r="J22" s="29"/>
      <c r="K22" s="30"/>
    </row>
    <row r="23" spans="1:11" ht="38.25" x14ac:dyDescent="0.25">
      <c r="A23" s="21">
        <v>15</v>
      </c>
      <c r="B23" s="22" t="s">
        <v>52</v>
      </c>
      <c r="C23" s="21" t="s">
        <v>13</v>
      </c>
      <c r="D23" s="21">
        <v>300</v>
      </c>
      <c r="E23" s="28"/>
      <c r="F23" s="24">
        <f t="shared" si="2"/>
        <v>0</v>
      </c>
      <c r="G23" s="25"/>
      <c r="H23" s="26">
        <f t="shared" si="0"/>
        <v>0</v>
      </c>
      <c r="I23" s="26">
        <f t="shared" si="1"/>
        <v>0</v>
      </c>
      <c r="J23" s="29"/>
      <c r="K23" s="30"/>
    </row>
    <row r="24" spans="1:11" ht="25.5" x14ac:dyDescent="0.25">
      <c r="A24" s="21">
        <v>16</v>
      </c>
      <c r="B24" s="43" t="s">
        <v>53</v>
      </c>
      <c r="C24" s="38" t="s">
        <v>12</v>
      </c>
      <c r="D24" s="38">
        <v>1750</v>
      </c>
      <c r="E24" s="44"/>
      <c r="F24" s="23">
        <f t="shared" si="2"/>
        <v>0</v>
      </c>
      <c r="G24" s="45"/>
      <c r="H24" s="46">
        <f t="shared" si="0"/>
        <v>0</v>
      </c>
      <c r="I24" s="46">
        <f t="shared" si="1"/>
        <v>0</v>
      </c>
      <c r="J24" s="47"/>
      <c r="K24" s="48"/>
    </row>
    <row r="25" spans="1:11" ht="25.5" x14ac:dyDescent="0.25">
      <c r="A25" s="21">
        <v>17</v>
      </c>
      <c r="B25" s="22" t="s">
        <v>54</v>
      </c>
      <c r="C25" s="21" t="s">
        <v>12</v>
      </c>
      <c r="D25" s="21">
        <v>1400</v>
      </c>
      <c r="E25" s="28"/>
      <c r="F25" s="24">
        <f t="shared" si="2"/>
        <v>0</v>
      </c>
      <c r="G25" s="25"/>
      <c r="H25" s="26">
        <f>ROUND(F25*G25,2)</f>
        <v>0</v>
      </c>
      <c r="I25" s="26">
        <f>F25+H25</f>
        <v>0</v>
      </c>
      <c r="J25" s="29"/>
      <c r="K25" s="30"/>
    </row>
    <row r="26" spans="1:11" ht="25.5" x14ac:dyDescent="0.25">
      <c r="A26" s="21">
        <v>18</v>
      </c>
      <c r="B26" s="22" t="s">
        <v>55</v>
      </c>
      <c r="C26" s="21" t="s">
        <v>56</v>
      </c>
      <c r="D26" s="21">
        <v>120</v>
      </c>
      <c r="E26" s="28"/>
      <c r="F26" s="24">
        <f t="shared" si="2"/>
        <v>0</v>
      </c>
      <c r="G26" s="25"/>
      <c r="H26" s="26">
        <f>ROUND(F26*G26,2)</f>
        <v>0</v>
      </c>
      <c r="I26" s="26">
        <f>F26+H26</f>
        <v>0</v>
      </c>
      <c r="J26" s="29"/>
      <c r="K26" s="30"/>
    </row>
    <row r="27" spans="1:11" ht="63.75" x14ac:dyDescent="0.25">
      <c r="A27" s="21">
        <v>19</v>
      </c>
      <c r="B27" s="22" t="s">
        <v>99</v>
      </c>
      <c r="C27" s="21" t="s">
        <v>13</v>
      </c>
      <c r="D27" s="21">
        <v>10</v>
      </c>
      <c r="E27" s="28"/>
      <c r="F27" s="24">
        <f t="shared" si="2"/>
        <v>0</v>
      </c>
      <c r="G27" s="25"/>
      <c r="H27" s="26">
        <f>ROUND(F27*G27,2)</f>
        <v>0</v>
      </c>
      <c r="I27" s="26">
        <f>F27+H27</f>
        <v>0</v>
      </c>
      <c r="J27" s="29"/>
      <c r="K27" s="30"/>
    </row>
    <row r="28" spans="1:11" ht="102" x14ac:dyDescent="0.25">
      <c r="A28" s="21">
        <v>20</v>
      </c>
      <c r="B28" s="22" t="s">
        <v>57</v>
      </c>
      <c r="C28" s="21" t="s">
        <v>12</v>
      </c>
      <c r="D28" s="21">
        <v>350</v>
      </c>
      <c r="E28" s="28"/>
      <c r="F28" s="24">
        <f>D28*E28</f>
        <v>0</v>
      </c>
      <c r="G28" s="25"/>
      <c r="H28" s="26">
        <f>ROUND(F28*G28,2)</f>
        <v>0</v>
      </c>
      <c r="I28" s="26">
        <f>F28+H28</f>
        <v>0</v>
      </c>
      <c r="J28" s="29"/>
      <c r="K28" s="30"/>
    </row>
    <row r="29" spans="1:11" ht="15.75" thickBot="1" x14ac:dyDescent="0.3">
      <c r="A29" s="51" t="s">
        <v>1</v>
      </c>
      <c r="B29" s="52"/>
      <c r="C29" s="52"/>
      <c r="D29" s="52"/>
      <c r="E29" s="53"/>
      <c r="F29" s="17">
        <f>SUM(F9:F28)</f>
        <v>0</v>
      </c>
      <c r="G29" s="18"/>
      <c r="H29" s="17">
        <f>SUM(H9:H28)</f>
        <v>0</v>
      </c>
      <c r="I29" s="17">
        <f>SUM(I9:I28)</f>
        <v>0</v>
      </c>
      <c r="J29" s="19"/>
      <c r="K29" s="20"/>
    </row>
    <row r="30" spans="1:11" ht="57" customHeight="1" x14ac:dyDescent="0.25">
      <c r="A30" s="54" t="s">
        <v>92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1" x14ac:dyDescent="0.25">
      <c r="A31" s="9"/>
      <c r="B31" s="10"/>
      <c r="C31" s="10"/>
      <c r="D31" s="9"/>
      <c r="E31" s="10"/>
      <c r="F31" s="10"/>
      <c r="G31" s="10"/>
      <c r="H31" s="10" t="s">
        <v>18</v>
      </c>
      <c r="I31" s="10"/>
      <c r="J31" s="10"/>
      <c r="K31" s="10"/>
    </row>
  </sheetData>
  <mergeCells count="9">
    <mergeCell ref="A7:K7"/>
    <mergeCell ref="A29:E29"/>
    <mergeCell ref="A30:K30"/>
    <mergeCell ref="A1:K1"/>
    <mergeCell ref="A2:K2"/>
    <mergeCell ref="A3:K3"/>
    <mergeCell ref="A4:K4"/>
    <mergeCell ref="A5:K5"/>
    <mergeCell ref="A6:K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sqref="A1:K1"/>
    </sheetView>
  </sheetViews>
  <sheetFormatPr defaultRowHeight="15" x14ac:dyDescent="0.25"/>
  <cols>
    <col min="1" max="1" width="4.28515625" style="2" customWidth="1"/>
    <col min="2" max="2" width="37.42578125" style="1" customWidth="1"/>
    <col min="3" max="3" width="5.5703125" style="1" customWidth="1"/>
    <col min="4" max="4" width="8.5703125" style="2" customWidth="1"/>
    <col min="5" max="5" width="10" style="1" customWidth="1"/>
    <col min="6" max="6" width="12.7109375" style="1" customWidth="1"/>
    <col min="7" max="7" width="8.42578125" style="1" customWidth="1"/>
    <col min="8" max="8" width="8.5703125" style="1" customWidth="1"/>
    <col min="9" max="10" width="14" style="1" customWidth="1"/>
    <col min="11" max="11" width="15.28515625" style="1" customWidth="1"/>
    <col min="12" max="16384" width="9.140625" style="1"/>
  </cols>
  <sheetData>
    <row r="1" spans="1:1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8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42" customHeight="1" x14ac:dyDescent="0.25">
      <c r="A3" s="57" t="s">
        <v>98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41.25" customHeight="1" x14ac:dyDescent="0.25">
      <c r="A7" s="49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58.5" customHeight="1" x14ac:dyDescent="0.25">
      <c r="A8" s="3" t="s">
        <v>0</v>
      </c>
      <c r="B8" s="3" t="s">
        <v>4</v>
      </c>
      <c r="C8" s="3" t="s">
        <v>5</v>
      </c>
      <c r="D8" s="41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14</v>
      </c>
      <c r="K8" s="4" t="s">
        <v>15</v>
      </c>
    </row>
    <row r="9" spans="1:11" x14ac:dyDescent="0.25">
      <c r="A9" s="21">
        <v>1</v>
      </c>
      <c r="B9" s="31" t="s">
        <v>58</v>
      </c>
      <c r="C9" s="32" t="s">
        <v>12</v>
      </c>
      <c r="D9" s="42">
        <v>200</v>
      </c>
      <c r="E9" s="11"/>
      <c r="F9" s="24">
        <f>D9*E9</f>
        <v>0</v>
      </c>
      <c r="G9" s="25"/>
      <c r="H9" s="26">
        <f>ROUND(F9*G9,2)</f>
        <v>0</v>
      </c>
      <c r="I9" s="26">
        <f>F9+H9</f>
        <v>0</v>
      </c>
      <c r="J9" s="5"/>
      <c r="K9" s="6"/>
    </row>
    <row r="10" spans="1:11" ht="76.5" x14ac:dyDescent="0.25">
      <c r="A10" s="21">
        <v>2</v>
      </c>
      <c r="B10" s="31" t="s">
        <v>95</v>
      </c>
      <c r="C10" s="32" t="s">
        <v>13</v>
      </c>
      <c r="D10" s="42">
        <v>2</v>
      </c>
      <c r="E10" s="11"/>
      <c r="F10" s="24">
        <f>D10*E10</f>
        <v>0</v>
      </c>
      <c r="G10" s="25"/>
      <c r="H10" s="26">
        <f>ROUND(F10*G10,2)</f>
        <v>0</v>
      </c>
      <c r="I10" s="26">
        <f>F10+H10</f>
        <v>0</v>
      </c>
      <c r="J10" s="5"/>
      <c r="K10" s="6"/>
    </row>
    <row r="11" spans="1:11" x14ac:dyDescent="0.25">
      <c r="A11" s="21">
        <v>3</v>
      </c>
      <c r="B11" s="31" t="s">
        <v>59</v>
      </c>
      <c r="C11" s="32" t="s">
        <v>60</v>
      </c>
      <c r="D11" s="42">
        <v>2</v>
      </c>
      <c r="E11" s="11"/>
      <c r="F11" s="24">
        <f t="shared" ref="F11:F31" si="0">D11*E11</f>
        <v>0</v>
      </c>
      <c r="G11" s="25"/>
      <c r="H11" s="26">
        <f t="shared" ref="H11:H31" si="1">ROUND(F11*G11,2)</f>
        <v>0</v>
      </c>
      <c r="I11" s="26">
        <f t="shared" ref="I11:I31" si="2">F11+H11</f>
        <v>0</v>
      </c>
      <c r="J11" s="33"/>
      <c r="K11" s="6"/>
    </row>
    <row r="12" spans="1:11" ht="25.5" x14ac:dyDescent="0.25">
      <c r="A12" s="21">
        <v>4</v>
      </c>
      <c r="B12" s="31" t="s">
        <v>61</v>
      </c>
      <c r="C12" s="32" t="s">
        <v>12</v>
      </c>
      <c r="D12" s="42">
        <v>1000</v>
      </c>
      <c r="E12" s="11"/>
      <c r="F12" s="24">
        <f t="shared" si="0"/>
        <v>0</v>
      </c>
      <c r="G12" s="25"/>
      <c r="H12" s="26">
        <f t="shared" si="1"/>
        <v>0</v>
      </c>
      <c r="I12" s="26">
        <f t="shared" si="2"/>
        <v>0</v>
      </c>
      <c r="J12" s="5"/>
      <c r="K12" s="5"/>
    </row>
    <row r="13" spans="1:11" ht="25.5" x14ac:dyDescent="0.25">
      <c r="A13" s="21">
        <v>5</v>
      </c>
      <c r="B13" s="31" t="s">
        <v>88</v>
      </c>
      <c r="C13" s="32" t="s">
        <v>12</v>
      </c>
      <c r="D13" s="42">
        <v>100</v>
      </c>
      <c r="E13" s="11"/>
      <c r="F13" s="24">
        <f t="shared" si="0"/>
        <v>0</v>
      </c>
      <c r="G13" s="25"/>
      <c r="H13" s="26">
        <f>ROUND(F13*G13,2)</f>
        <v>0</v>
      </c>
      <c r="I13" s="26">
        <f>F13+H13</f>
        <v>0</v>
      </c>
      <c r="J13" s="5"/>
      <c r="K13" s="5"/>
    </row>
    <row r="14" spans="1:11" x14ac:dyDescent="0.25">
      <c r="A14" s="21">
        <v>6</v>
      </c>
      <c r="B14" s="31" t="s">
        <v>62</v>
      </c>
      <c r="C14" s="32" t="s">
        <v>12</v>
      </c>
      <c r="D14" s="42">
        <v>10</v>
      </c>
      <c r="E14" s="11"/>
      <c r="F14" s="24">
        <f t="shared" si="0"/>
        <v>0</v>
      </c>
      <c r="G14" s="25"/>
      <c r="H14" s="26">
        <f t="shared" si="1"/>
        <v>0</v>
      </c>
      <c r="I14" s="26">
        <f t="shared" si="2"/>
        <v>0</v>
      </c>
      <c r="J14" s="7"/>
      <c r="K14" s="7"/>
    </row>
    <row r="15" spans="1:11" ht="38.25" x14ac:dyDescent="0.25">
      <c r="A15" s="21">
        <v>7</v>
      </c>
      <c r="B15" s="31" t="s">
        <v>63</v>
      </c>
      <c r="C15" s="32" t="s">
        <v>12</v>
      </c>
      <c r="D15" s="42">
        <v>100</v>
      </c>
      <c r="E15" s="11"/>
      <c r="F15" s="24">
        <f t="shared" si="0"/>
        <v>0</v>
      </c>
      <c r="G15" s="25"/>
      <c r="H15" s="26">
        <f t="shared" si="1"/>
        <v>0</v>
      </c>
      <c r="I15" s="26">
        <f t="shared" si="2"/>
        <v>0</v>
      </c>
      <c r="J15" s="7"/>
      <c r="K15" s="6"/>
    </row>
    <row r="16" spans="1:11" ht="25.5" x14ac:dyDescent="0.25">
      <c r="A16" s="21">
        <v>8</v>
      </c>
      <c r="B16" s="31" t="s">
        <v>64</v>
      </c>
      <c r="C16" s="32" t="s">
        <v>12</v>
      </c>
      <c r="D16" s="42">
        <v>100</v>
      </c>
      <c r="E16" s="12"/>
      <c r="F16" s="24">
        <f t="shared" si="0"/>
        <v>0</v>
      </c>
      <c r="G16" s="25"/>
      <c r="H16" s="26">
        <f t="shared" si="1"/>
        <v>0</v>
      </c>
      <c r="I16" s="26">
        <f t="shared" si="2"/>
        <v>0</v>
      </c>
      <c r="J16" s="7"/>
      <c r="K16" s="6"/>
    </row>
    <row r="17" spans="1:11" ht="25.5" x14ac:dyDescent="0.25">
      <c r="A17" s="21">
        <v>9</v>
      </c>
      <c r="B17" s="31" t="s">
        <v>65</v>
      </c>
      <c r="C17" s="32" t="s">
        <v>12</v>
      </c>
      <c r="D17" s="42">
        <v>100</v>
      </c>
      <c r="E17" s="12"/>
      <c r="F17" s="24">
        <f t="shared" si="0"/>
        <v>0</v>
      </c>
      <c r="G17" s="25"/>
      <c r="H17" s="26">
        <f t="shared" si="1"/>
        <v>0</v>
      </c>
      <c r="I17" s="26">
        <f t="shared" si="2"/>
        <v>0</v>
      </c>
      <c r="J17" s="7"/>
      <c r="K17" s="6"/>
    </row>
    <row r="18" spans="1:11" ht="25.5" x14ac:dyDescent="0.25">
      <c r="A18" s="21">
        <v>10</v>
      </c>
      <c r="B18" s="31" t="s">
        <v>66</v>
      </c>
      <c r="C18" s="32" t="s">
        <v>12</v>
      </c>
      <c r="D18" s="42">
        <v>80</v>
      </c>
      <c r="E18" s="12"/>
      <c r="F18" s="24">
        <f t="shared" si="0"/>
        <v>0</v>
      </c>
      <c r="G18" s="25"/>
      <c r="H18" s="26">
        <f t="shared" si="1"/>
        <v>0</v>
      </c>
      <c r="I18" s="26">
        <f t="shared" si="2"/>
        <v>0</v>
      </c>
      <c r="J18" s="7"/>
      <c r="K18" s="6"/>
    </row>
    <row r="19" spans="1:11" ht="25.5" x14ac:dyDescent="0.25">
      <c r="A19" s="21">
        <v>11</v>
      </c>
      <c r="B19" s="31" t="s">
        <v>67</v>
      </c>
      <c r="C19" s="32" t="s">
        <v>12</v>
      </c>
      <c r="D19" s="42">
        <v>100</v>
      </c>
      <c r="E19" s="12"/>
      <c r="F19" s="24">
        <f t="shared" si="0"/>
        <v>0</v>
      </c>
      <c r="G19" s="25"/>
      <c r="H19" s="26">
        <f t="shared" si="1"/>
        <v>0</v>
      </c>
      <c r="I19" s="26">
        <f t="shared" si="2"/>
        <v>0</v>
      </c>
      <c r="J19" s="7"/>
      <c r="K19" s="6"/>
    </row>
    <row r="20" spans="1:11" ht="25.5" x14ac:dyDescent="0.25">
      <c r="A20" s="21">
        <v>12</v>
      </c>
      <c r="B20" s="31" t="s">
        <v>68</v>
      </c>
      <c r="C20" s="32" t="s">
        <v>13</v>
      </c>
      <c r="D20" s="42">
        <v>2</v>
      </c>
      <c r="E20" s="12"/>
      <c r="F20" s="24">
        <f t="shared" si="0"/>
        <v>0</v>
      </c>
      <c r="G20" s="25"/>
      <c r="H20" s="26">
        <f t="shared" si="1"/>
        <v>0</v>
      </c>
      <c r="I20" s="26">
        <f t="shared" si="2"/>
        <v>0</v>
      </c>
      <c r="J20" s="7"/>
      <c r="K20" s="6"/>
    </row>
    <row r="21" spans="1:11" ht="25.5" x14ac:dyDescent="0.25">
      <c r="A21" s="21">
        <v>13</v>
      </c>
      <c r="B21" s="31" t="s">
        <v>69</v>
      </c>
      <c r="C21" s="32" t="s">
        <v>13</v>
      </c>
      <c r="D21" s="42">
        <v>2</v>
      </c>
      <c r="E21" s="11"/>
      <c r="F21" s="24">
        <f t="shared" si="0"/>
        <v>0</v>
      </c>
      <c r="G21" s="25"/>
      <c r="H21" s="26">
        <f t="shared" si="1"/>
        <v>0</v>
      </c>
      <c r="I21" s="26">
        <f t="shared" si="2"/>
        <v>0</v>
      </c>
      <c r="J21" s="7"/>
      <c r="K21" s="6"/>
    </row>
    <row r="22" spans="1:11" ht="25.5" x14ac:dyDescent="0.25">
      <c r="A22" s="21">
        <v>14</v>
      </c>
      <c r="B22" s="31" t="s">
        <v>70</v>
      </c>
      <c r="C22" s="32" t="s">
        <v>12</v>
      </c>
      <c r="D22" s="42">
        <v>150</v>
      </c>
      <c r="E22" s="11"/>
      <c r="F22" s="24">
        <f t="shared" si="0"/>
        <v>0</v>
      </c>
      <c r="G22" s="25"/>
      <c r="H22" s="26">
        <f t="shared" si="1"/>
        <v>0</v>
      </c>
      <c r="I22" s="26">
        <f t="shared" si="2"/>
        <v>0</v>
      </c>
      <c r="J22" s="7"/>
      <c r="K22" s="6"/>
    </row>
    <row r="23" spans="1:11" ht="25.5" x14ac:dyDescent="0.25">
      <c r="A23" s="21">
        <v>15</v>
      </c>
      <c r="B23" s="31" t="s">
        <v>71</v>
      </c>
      <c r="C23" s="32" t="s">
        <v>12</v>
      </c>
      <c r="D23" s="42">
        <v>500</v>
      </c>
      <c r="E23" s="11"/>
      <c r="F23" s="24">
        <f t="shared" si="0"/>
        <v>0</v>
      </c>
      <c r="G23" s="25"/>
      <c r="H23" s="26">
        <f t="shared" si="1"/>
        <v>0</v>
      </c>
      <c r="I23" s="26">
        <f t="shared" si="2"/>
        <v>0</v>
      </c>
      <c r="J23" s="7"/>
      <c r="K23" s="6"/>
    </row>
    <row r="24" spans="1:11" ht="406.5" customHeight="1" x14ac:dyDescent="0.25">
      <c r="A24" s="21">
        <v>16</v>
      </c>
      <c r="B24" s="40" t="s">
        <v>72</v>
      </c>
      <c r="C24" s="32" t="s">
        <v>12</v>
      </c>
      <c r="D24" s="42">
        <v>5</v>
      </c>
      <c r="E24" s="11"/>
      <c r="F24" s="24">
        <f t="shared" si="0"/>
        <v>0</v>
      </c>
      <c r="G24" s="25"/>
      <c r="H24" s="26">
        <f t="shared" si="1"/>
        <v>0</v>
      </c>
      <c r="I24" s="26">
        <f t="shared" si="2"/>
        <v>0</v>
      </c>
      <c r="J24" s="8"/>
      <c r="K24" s="6"/>
    </row>
    <row r="25" spans="1:11" ht="129" customHeight="1" x14ac:dyDescent="0.25">
      <c r="A25" s="21">
        <v>17</v>
      </c>
      <c r="B25" s="31" t="s">
        <v>73</v>
      </c>
      <c r="C25" s="32" t="s">
        <v>13</v>
      </c>
      <c r="D25" s="42">
        <v>2</v>
      </c>
      <c r="E25" s="11"/>
      <c r="F25" s="24">
        <f t="shared" si="0"/>
        <v>0</v>
      </c>
      <c r="G25" s="25"/>
      <c r="H25" s="26">
        <f t="shared" si="1"/>
        <v>0</v>
      </c>
      <c r="I25" s="26">
        <f t="shared" si="2"/>
        <v>0</v>
      </c>
      <c r="J25" s="7"/>
      <c r="K25" s="7"/>
    </row>
    <row r="26" spans="1:11" ht="38.25" x14ac:dyDescent="0.25">
      <c r="A26" s="21">
        <v>18</v>
      </c>
      <c r="B26" s="31" t="s">
        <v>74</v>
      </c>
      <c r="C26" s="32" t="s">
        <v>12</v>
      </c>
      <c r="D26" s="42">
        <v>100</v>
      </c>
      <c r="E26" s="11"/>
      <c r="F26" s="24">
        <f t="shared" si="0"/>
        <v>0</v>
      </c>
      <c r="G26" s="25"/>
      <c r="H26" s="26">
        <f t="shared" si="1"/>
        <v>0</v>
      </c>
      <c r="I26" s="26">
        <f t="shared" si="2"/>
        <v>0</v>
      </c>
      <c r="J26" s="7"/>
      <c r="K26" s="6"/>
    </row>
    <row r="27" spans="1:11" ht="25.5" x14ac:dyDescent="0.25">
      <c r="A27" s="21">
        <v>19</v>
      </c>
      <c r="B27" s="34" t="s">
        <v>75</v>
      </c>
      <c r="C27" s="32" t="s">
        <v>12</v>
      </c>
      <c r="D27" s="42">
        <v>100</v>
      </c>
      <c r="E27" s="11"/>
      <c r="F27" s="24">
        <f t="shared" si="0"/>
        <v>0</v>
      </c>
      <c r="G27" s="25"/>
      <c r="H27" s="26">
        <f t="shared" si="1"/>
        <v>0</v>
      </c>
      <c r="I27" s="26">
        <f t="shared" si="2"/>
        <v>0</v>
      </c>
      <c r="J27" s="7"/>
      <c r="K27" s="6"/>
    </row>
    <row r="28" spans="1:11" ht="38.25" x14ac:dyDescent="0.25">
      <c r="A28" s="21">
        <v>20</v>
      </c>
      <c r="B28" s="31" t="s">
        <v>76</v>
      </c>
      <c r="C28" s="32" t="s">
        <v>13</v>
      </c>
      <c r="D28" s="42">
        <v>30</v>
      </c>
      <c r="E28" s="11"/>
      <c r="F28" s="24">
        <f t="shared" si="0"/>
        <v>0</v>
      </c>
      <c r="G28" s="25"/>
      <c r="H28" s="26">
        <f t="shared" si="1"/>
        <v>0</v>
      </c>
      <c r="I28" s="26">
        <f t="shared" si="2"/>
        <v>0</v>
      </c>
      <c r="J28" s="7"/>
      <c r="K28" s="6"/>
    </row>
    <row r="29" spans="1:11" ht="25.5" x14ac:dyDescent="0.25">
      <c r="A29" s="21">
        <v>21</v>
      </c>
      <c r="B29" s="31" t="s">
        <v>77</v>
      </c>
      <c r="C29" s="35" t="s">
        <v>13</v>
      </c>
      <c r="D29" s="42">
        <v>5</v>
      </c>
      <c r="E29" s="11"/>
      <c r="F29" s="24">
        <f t="shared" si="0"/>
        <v>0</v>
      </c>
      <c r="G29" s="25"/>
      <c r="H29" s="26">
        <f t="shared" si="1"/>
        <v>0</v>
      </c>
      <c r="I29" s="26">
        <f t="shared" si="2"/>
        <v>0</v>
      </c>
      <c r="J29" s="7"/>
      <c r="K29" s="6"/>
    </row>
    <row r="30" spans="1:11" x14ac:dyDescent="0.25">
      <c r="A30" s="21">
        <v>22</v>
      </c>
      <c r="B30" s="31" t="s">
        <v>78</v>
      </c>
      <c r="C30" s="32" t="s">
        <v>12</v>
      </c>
      <c r="D30" s="42">
        <v>1710</v>
      </c>
      <c r="E30" s="11"/>
      <c r="F30" s="24">
        <f t="shared" si="0"/>
        <v>0</v>
      </c>
      <c r="G30" s="25"/>
      <c r="H30" s="26">
        <f t="shared" si="1"/>
        <v>0</v>
      </c>
      <c r="I30" s="26">
        <f t="shared" si="2"/>
        <v>0</v>
      </c>
      <c r="J30" s="8"/>
      <c r="K30" s="6"/>
    </row>
    <row r="31" spans="1:11" ht="38.25" x14ac:dyDescent="0.25">
      <c r="A31" s="21">
        <v>23</v>
      </c>
      <c r="B31" s="31" t="s">
        <v>79</v>
      </c>
      <c r="C31" s="32" t="s">
        <v>13</v>
      </c>
      <c r="D31" s="42">
        <v>500</v>
      </c>
      <c r="E31" s="11"/>
      <c r="F31" s="24">
        <f t="shared" si="0"/>
        <v>0</v>
      </c>
      <c r="G31" s="25"/>
      <c r="H31" s="26">
        <f t="shared" si="1"/>
        <v>0</v>
      </c>
      <c r="I31" s="26">
        <f t="shared" si="2"/>
        <v>0</v>
      </c>
      <c r="J31" s="7"/>
      <c r="K31" s="6"/>
    </row>
    <row r="32" spans="1:11" ht="15.75" thickBot="1" x14ac:dyDescent="0.3">
      <c r="A32" s="51" t="s">
        <v>1</v>
      </c>
      <c r="B32" s="52"/>
      <c r="C32" s="52"/>
      <c r="D32" s="52"/>
      <c r="E32" s="53"/>
      <c r="F32" s="17">
        <f>SUM(F9:F31)</f>
        <v>0</v>
      </c>
      <c r="G32" s="18"/>
      <c r="H32" s="17">
        <f>SUM(H9:H31)</f>
        <v>0</v>
      </c>
      <c r="I32" s="17">
        <f>SUM(I9:I31)</f>
        <v>0</v>
      </c>
      <c r="J32" s="19"/>
      <c r="K32" s="20"/>
    </row>
    <row r="33" spans="1:11" ht="56.25" customHeight="1" x14ac:dyDescent="0.25">
      <c r="A33" s="54" t="s">
        <v>92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x14ac:dyDescent="0.25">
      <c r="A34" s="9"/>
      <c r="B34" s="10"/>
      <c r="C34" s="10"/>
      <c r="D34" s="9"/>
      <c r="E34" s="10"/>
      <c r="F34" s="10"/>
      <c r="G34" s="10"/>
      <c r="H34" s="10" t="s">
        <v>18</v>
      </c>
      <c r="I34" s="10"/>
      <c r="J34" s="10"/>
      <c r="K34" s="10"/>
    </row>
  </sheetData>
  <mergeCells count="9">
    <mergeCell ref="A7:K7"/>
    <mergeCell ref="A32:E32"/>
    <mergeCell ref="A33:K33"/>
    <mergeCell ref="A1:K1"/>
    <mergeCell ref="A2:K2"/>
    <mergeCell ref="A3:K3"/>
    <mergeCell ref="A4:K4"/>
    <mergeCell ref="A5:K5"/>
    <mergeCell ref="A6:K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K1"/>
    </sheetView>
  </sheetViews>
  <sheetFormatPr defaultRowHeight="15" x14ac:dyDescent="0.25"/>
  <cols>
    <col min="1" max="1" width="4.28515625" style="2" customWidth="1"/>
    <col min="2" max="2" width="37.42578125" style="1" customWidth="1"/>
    <col min="3" max="3" width="5.5703125" style="1" customWidth="1"/>
    <col min="4" max="4" width="8.5703125" style="2" customWidth="1"/>
    <col min="5" max="5" width="10" style="1" customWidth="1"/>
    <col min="6" max="6" width="12.7109375" style="1" customWidth="1"/>
    <col min="7" max="7" width="8.42578125" style="1" customWidth="1"/>
    <col min="8" max="8" width="8.5703125" style="1" customWidth="1"/>
    <col min="9" max="10" width="14" style="1" customWidth="1"/>
    <col min="11" max="11" width="15.28515625" style="1" customWidth="1"/>
    <col min="12" max="16384" width="9.140625" style="1"/>
  </cols>
  <sheetData>
    <row r="1" spans="1:1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8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42" customHeight="1" x14ac:dyDescent="0.25">
      <c r="A3" s="57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41.25" customHeight="1" x14ac:dyDescent="0.25">
      <c r="A7" s="49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58.5" customHeight="1" x14ac:dyDescent="0.25">
      <c r="A8" s="3" t="s">
        <v>0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14</v>
      </c>
      <c r="K8" s="4" t="s">
        <v>15</v>
      </c>
    </row>
    <row r="9" spans="1:11" ht="114.75" x14ac:dyDescent="0.25">
      <c r="A9" s="21">
        <v>1</v>
      </c>
      <c r="B9" s="22" t="s">
        <v>80</v>
      </c>
      <c r="C9" s="21" t="s">
        <v>12</v>
      </c>
      <c r="D9" s="37">
        <v>20000</v>
      </c>
      <c r="E9" s="28"/>
      <c r="F9" s="24">
        <f>D9*E9</f>
        <v>0</v>
      </c>
      <c r="G9" s="25"/>
      <c r="H9" s="26">
        <f t="shared" ref="H9:H14" si="0">ROUND(F9*G9,2)</f>
        <v>0</v>
      </c>
      <c r="I9" s="26">
        <f t="shared" ref="I9:I14" si="1">F9+H9</f>
        <v>0</v>
      </c>
      <c r="J9" s="29"/>
      <c r="K9" s="36"/>
    </row>
    <row r="10" spans="1:11" ht="114.75" x14ac:dyDescent="0.25">
      <c r="A10" s="21">
        <v>2</v>
      </c>
      <c r="B10" s="22" t="s">
        <v>90</v>
      </c>
      <c r="C10" s="21" t="s">
        <v>12</v>
      </c>
      <c r="D10" s="21">
        <v>2200</v>
      </c>
      <c r="E10" s="28"/>
      <c r="F10" s="24">
        <f t="shared" ref="F9:F14" si="2">D10*E10</f>
        <v>0</v>
      </c>
      <c r="G10" s="25"/>
      <c r="H10" s="26">
        <f t="shared" si="0"/>
        <v>0</v>
      </c>
      <c r="I10" s="26">
        <f t="shared" si="1"/>
        <v>0</v>
      </c>
      <c r="J10" s="29"/>
      <c r="K10" s="36"/>
    </row>
    <row r="11" spans="1:11" ht="102" x14ac:dyDescent="0.25">
      <c r="A11" s="21">
        <v>3</v>
      </c>
      <c r="B11" s="22" t="s">
        <v>91</v>
      </c>
      <c r="C11" s="21" t="s">
        <v>12</v>
      </c>
      <c r="D11" s="21">
        <v>650</v>
      </c>
      <c r="E11" s="28"/>
      <c r="F11" s="24">
        <f t="shared" si="2"/>
        <v>0</v>
      </c>
      <c r="G11" s="25"/>
      <c r="H11" s="26">
        <f t="shared" si="0"/>
        <v>0</v>
      </c>
      <c r="I11" s="26">
        <f t="shared" si="1"/>
        <v>0</v>
      </c>
      <c r="J11" s="29"/>
      <c r="K11" s="36"/>
    </row>
    <row r="12" spans="1:11" x14ac:dyDescent="0.25">
      <c r="A12" s="21">
        <v>4</v>
      </c>
      <c r="B12" s="22" t="s">
        <v>81</v>
      </c>
      <c r="C12" s="21" t="s">
        <v>12</v>
      </c>
      <c r="D12" s="21">
        <v>5</v>
      </c>
      <c r="E12" s="28"/>
      <c r="F12" s="24">
        <f t="shared" si="2"/>
        <v>0</v>
      </c>
      <c r="G12" s="25"/>
      <c r="H12" s="26">
        <f t="shared" si="0"/>
        <v>0</v>
      </c>
      <c r="I12" s="26">
        <f t="shared" si="1"/>
        <v>0</v>
      </c>
      <c r="J12" s="29"/>
      <c r="K12" s="36"/>
    </row>
    <row r="13" spans="1:11" ht="25.5" x14ac:dyDescent="0.25">
      <c r="A13" s="21">
        <v>5</v>
      </c>
      <c r="B13" s="22" t="s">
        <v>82</v>
      </c>
      <c r="C13" s="21" t="s">
        <v>12</v>
      </c>
      <c r="D13" s="21">
        <v>5</v>
      </c>
      <c r="E13" s="28"/>
      <c r="F13" s="24">
        <f t="shared" si="2"/>
        <v>0</v>
      </c>
      <c r="G13" s="25"/>
      <c r="H13" s="26">
        <f t="shared" si="0"/>
        <v>0</v>
      </c>
      <c r="I13" s="26">
        <f t="shared" si="1"/>
        <v>0</v>
      </c>
      <c r="J13" s="29"/>
      <c r="K13" s="36"/>
    </row>
    <row r="14" spans="1:11" ht="25.5" x14ac:dyDescent="0.25">
      <c r="A14" s="21">
        <v>6</v>
      </c>
      <c r="B14" s="22" t="s">
        <v>83</v>
      </c>
      <c r="C14" s="21" t="s">
        <v>12</v>
      </c>
      <c r="D14" s="21">
        <v>5</v>
      </c>
      <c r="E14" s="28"/>
      <c r="F14" s="24">
        <f t="shared" si="2"/>
        <v>0</v>
      </c>
      <c r="G14" s="25"/>
      <c r="H14" s="26">
        <f t="shared" si="0"/>
        <v>0</v>
      </c>
      <c r="I14" s="26">
        <f t="shared" si="1"/>
        <v>0</v>
      </c>
      <c r="J14" s="29"/>
      <c r="K14" s="36"/>
    </row>
    <row r="15" spans="1:11" ht="15.75" thickBot="1" x14ac:dyDescent="0.3">
      <c r="A15" s="51" t="s">
        <v>1</v>
      </c>
      <c r="B15" s="52"/>
      <c r="C15" s="52"/>
      <c r="D15" s="52"/>
      <c r="E15" s="53"/>
      <c r="F15" s="17">
        <f>SUM(F9:F14)</f>
        <v>0</v>
      </c>
      <c r="G15" s="18"/>
      <c r="H15" s="17">
        <f>SUM(H9:H14)</f>
        <v>0</v>
      </c>
      <c r="I15" s="17">
        <f>SUM(I9:I14)</f>
        <v>0</v>
      </c>
      <c r="J15" s="10"/>
      <c r="K15" s="10"/>
    </row>
    <row r="16" spans="1:11" ht="57.75" customHeight="1" x14ac:dyDescent="0.25">
      <c r="A16" s="54" t="s">
        <v>92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x14ac:dyDescent="0.25">
      <c r="A17" s="9"/>
      <c r="B17" s="10"/>
      <c r="C17" s="10"/>
      <c r="D17" s="9"/>
      <c r="E17" s="10"/>
      <c r="F17" s="10"/>
      <c r="G17" s="10"/>
      <c r="H17" s="10" t="s">
        <v>18</v>
      </c>
      <c r="I17" s="10"/>
      <c r="J17" s="10"/>
      <c r="K17" s="10"/>
    </row>
  </sheetData>
  <mergeCells count="9">
    <mergeCell ref="A15:E15"/>
    <mergeCell ref="A16:K16"/>
    <mergeCell ref="A7:K7"/>
    <mergeCell ref="A1:K1"/>
    <mergeCell ref="A2:K2"/>
    <mergeCell ref="A3:K3"/>
    <mergeCell ref="A4:K4"/>
    <mergeCell ref="A5:K5"/>
    <mergeCell ref="A6:K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K1"/>
    </sheetView>
  </sheetViews>
  <sheetFormatPr defaultRowHeight="15" x14ac:dyDescent="0.25"/>
  <cols>
    <col min="1" max="1" width="4.28515625" style="2" customWidth="1"/>
    <col min="2" max="2" width="37.42578125" style="1" customWidth="1"/>
    <col min="3" max="3" width="5.5703125" style="1" customWidth="1"/>
    <col min="4" max="4" width="8.5703125" style="2" customWidth="1"/>
    <col min="5" max="5" width="10" style="1" customWidth="1"/>
    <col min="6" max="6" width="12.7109375" style="1" customWidth="1"/>
    <col min="7" max="7" width="8.42578125" style="1" customWidth="1"/>
    <col min="8" max="8" width="8.5703125" style="1" customWidth="1"/>
    <col min="9" max="10" width="14" style="1" customWidth="1"/>
    <col min="11" max="11" width="15.28515625" style="1" customWidth="1"/>
    <col min="12" max="16384" width="9.140625" style="1"/>
  </cols>
  <sheetData>
    <row r="1" spans="1:1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8.75" customHeight="1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42" customHeight="1" x14ac:dyDescent="0.25">
      <c r="A3" s="57" t="s">
        <v>20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41.25" customHeight="1" x14ac:dyDescent="0.25">
      <c r="A7" s="49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58.5" customHeight="1" x14ac:dyDescent="0.25">
      <c r="A8" s="3" t="s">
        <v>0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14</v>
      </c>
      <c r="K8" s="4" t="s">
        <v>15</v>
      </c>
    </row>
    <row r="9" spans="1:11" ht="99.75" customHeight="1" x14ac:dyDescent="0.25">
      <c r="A9" s="21">
        <v>1</v>
      </c>
      <c r="B9" s="22" t="s">
        <v>84</v>
      </c>
      <c r="C9" s="21" t="s">
        <v>12</v>
      </c>
      <c r="D9" s="21">
        <v>5</v>
      </c>
      <c r="E9" s="24"/>
      <c r="F9" s="24">
        <f>D9*E9</f>
        <v>0</v>
      </c>
      <c r="G9" s="25"/>
      <c r="H9" s="26">
        <f>ROUND(F9*G9,2)</f>
        <v>0</v>
      </c>
      <c r="I9" s="26">
        <f>F9+H9</f>
        <v>0</v>
      </c>
      <c r="J9" s="21"/>
      <c r="K9" s="39"/>
    </row>
    <row r="10" spans="1:11" ht="34.5" customHeight="1" x14ac:dyDescent="0.25">
      <c r="A10" s="21">
        <v>2</v>
      </c>
      <c r="B10" s="22" t="s">
        <v>85</v>
      </c>
      <c r="C10" s="21" t="s">
        <v>12</v>
      </c>
      <c r="D10" s="21">
        <v>1200</v>
      </c>
      <c r="E10" s="23"/>
      <c r="F10" s="24">
        <f>D10*E10</f>
        <v>0</v>
      </c>
      <c r="G10" s="25"/>
      <c r="H10" s="26">
        <f>ROUND(F10*G10,2)</f>
        <v>0</v>
      </c>
      <c r="I10" s="26">
        <f>F10+H10</f>
        <v>0</v>
      </c>
      <c r="J10" s="38"/>
      <c r="K10" s="39"/>
    </row>
    <row r="11" spans="1:11" ht="36.75" customHeight="1" x14ac:dyDescent="0.25">
      <c r="A11" s="21">
        <v>3</v>
      </c>
      <c r="B11" s="22" t="s">
        <v>86</v>
      </c>
      <c r="C11" s="21" t="s">
        <v>12</v>
      </c>
      <c r="D11" s="21">
        <v>150</v>
      </c>
      <c r="E11" s="23"/>
      <c r="F11" s="24">
        <f>D11*E11</f>
        <v>0</v>
      </c>
      <c r="G11" s="25"/>
      <c r="H11" s="26">
        <f>ROUND(F11*G11,2)</f>
        <v>0</v>
      </c>
      <c r="I11" s="26">
        <f>F11+H11</f>
        <v>0</v>
      </c>
      <c r="J11" s="38"/>
      <c r="K11" s="39"/>
    </row>
    <row r="12" spans="1:11" ht="114" customHeight="1" x14ac:dyDescent="0.25">
      <c r="A12" s="21">
        <v>4</v>
      </c>
      <c r="B12" s="22" t="s">
        <v>87</v>
      </c>
      <c r="C12" s="21" t="s">
        <v>12</v>
      </c>
      <c r="D12" s="21">
        <v>200</v>
      </c>
      <c r="E12" s="23"/>
      <c r="F12" s="24">
        <f>D12*E12</f>
        <v>0</v>
      </c>
      <c r="G12" s="25"/>
      <c r="H12" s="26">
        <f>ROUND(F12*G12,2)</f>
        <v>0</v>
      </c>
      <c r="I12" s="26">
        <f>F12+H12</f>
        <v>0</v>
      </c>
      <c r="J12" s="38"/>
      <c r="K12" s="39"/>
    </row>
    <row r="13" spans="1:11" ht="77.25" customHeight="1" x14ac:dyDescent="0.25">
      <c r="A13" s="21">
        <v>5</v>
      </c>
      <c r="B13" s="14" t="s">
        <v>100</v>
      </c>
      <c r="C13" s="13" t="s">
        <v>12</v>
      </c>
      <c r="D13" s="13">
        <v>600</v>
      </c>
      <c r="E13" s="15"/>
      <c r="F13" s="24">
        <f>D13*E13</f>
        <v>0</v>
      </c>
      <c r="G13" s="16"/>
      <c r="H13" s="26">
        <f>ROUND(F13*G13,2)</f>
        <v>0</v>
      </c>
      <c r="I13" s="26">
        <f>F13+H13</f>
        <v>0</v>
      </c>
      <c r="J13" s="38"/>
      <c r="K13" s="39"/>
    </row>
    <row r="14" spans="1:11" ht="21.75" customHeight="1" thickBot="1" x14ac:dyDescent="0.3">
      <c r="A14" s="51" t="s">
        <v>1</v>
      </c>
      <c r="B14" s="52"/>
      <c r="C14" s="52"/>
      <c r="D14" s="52"/>
      <c r="E14" s="53"/>
      <c r="F14" s="17">
        <f>SUM(F9:F13)</f>
        <v>0</v>
      </c>
      <c r="G14" s="18"/>
      <c r="H14" s="17">
        <f>SUM(H9:H13)</f>
        <v>0</v>
      </c>
      <c r="I14" s="17">
        <f>SUM(I9:I13)</f>
        <v>0</v>
      </c>
      <c r="J14" s="19"/>
      <c r="K14" s="20"/>
    </row>
    <row r="15" spans="1:11" ht="59.25" customHeight="1" x14ac:dyDescent="0.25">
      <c r="A15" s="54" t="s">
        <v>92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 x14ac:dyDescent="0.25">
      <c r="A16" s="9"/>
      <c r="B16" s="10"/>
      <c r="C16" s="10"/>
      <c r="D16" s="9"/>
      <c r="E16" s="10"/>
      <c r="F16" s="10"/>
      <c r="G16" s="10"/>
      <c r="H16" s="10" t="s">
        <v>18</v>
      </c>
      <c r="I16" s="10"/>
      <c r="J16" s="10"/>
      <c r="K16" s="10"/>
    </row>
  </sheetData>
  <mergeCells count="9">
    <mergeCell ref="A7:K7"/>
    <mergeCell ref="A14:E14"/>
    <mergeCell ref="A15:K15"/>
    <mergeCell ref="A1:K1"/>
    <mergeCell ref="A2:K2"/>
    <mergeCell ref="A3:K3"/>
    <mergeCell ref="A4:K4"/>
    <mergeCell ref="A5:K5"/>
    <mergeCell ref="A6:K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nr 1</vt:lpstr>
      <vt:lpstr>część nr 2</vt:lpstr>
      <vt:lpstr>część nr 3</vt:lpstr>
      <vt:lpstr>część nr 4</vt:lpstr>
      <vt:lpstr>część nr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Tomasz Dobosz</cp:lastModifiedBy>
  <cp:lastPrinted>2022-12-23T09:14:03Z</cp:lastPrinted>
  <dcterms:created xsi:type="dcterms:W3CDTF">2020-06-04T06:26:52Z</dcterms:created>
  <dcterms:modified xsi:type="dcterms:W3CDTF">2026-04-24T11:20:02Z</dcterms:modified>
</cp:coreProperties>
</file>